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26-02-2 Rédaction\LOT 2 - ANIMALERIE\"/>
    </mc:Choice>
  </mc:AlternateContent>
  <xr:revisionPtr revIDLastSave="0" documentId="13_ncr:1_{893BCD8F-14F4-4D15-8BC9-F37E73B2D4E0}" xr6:coauthVersionLast="47" xr6:coauthVersionMax="47" xr10:uidLastSave="{00000000-0000-0000-0000-000000000000}"/>
  <bookViews>
    <workbookView xWindow="-120" yWindow="-120" windowWidth="29040" windowHeight="15720" xr2:uid="{37D9DED4-0CAF-4987-8CC8-99740DA62CFA}"/>
  </bookViews>
  <sheets>
    <sheet name="Tableau des surfaces" sheetId="2" r:id="rId1"/>
  </sheets>
  <definedNames>
    <definedName name="_xlnm._FilterDatabase" localSheetId="0" hidden="1">'Tableau des surfaces'!$A$6:$H$551</definedName>
    <definedName name="_xlnm.Print_Titles" localSheetId="0">'Tableau des surfaces'!$6:$6</definedName>
    <definedName name="_xlnm.Print_Area" localSheetId="0">'Tableau des surfaces'!$A$1:$Q$39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2" l="1"/>
  <c r="J25" i="2"/>
  <c r="J26" i="2"/>
  <c r="J22" i="2"/>
  <c r="J16" i="2"/>
  <c r="J17" i="2"/>
  <c r="J18" i="2"/>
  <c r="J19" i="2"/>
  <c r="J20" i="2"/>
  <c r="J21" i="2"/>
  <c r="J23" i="2"/>
  <c r="J24" i="2"/>
  <c r="J10" i="2"/>
  <c r="J11" i="2"/>
  <c r="J12" i="2"/>
  <c r="J13" i="2"/>
  <c r="J14" i="2"/>
  <c r="J9" i="2"/>
  <c r="I372" i="2" l="1"/>
  <c r="H21" i="2"/>
  <c r="H20" i="2"/>
  <c r="H19" i="2"/>
  <c r="H18" i="2"/>
  <c r="H17" i="2"/>
  <c r="H16" i="2"/>
  <c r="O15" i="2"/>
  <c r="H15" i="2"/>
  <c r="O14" i="2"/>
  <c r="H14" i="2"/>
  <c r="O13" i="2"/>
  <c r="H13" i="2"/>
  <c r="O12" i="2"/>
  <c r="H12" i="2"/>
  <c r="O11" i="2"/>
  <c r="P11" i="2" s="1"/>
  <c r="H11" i="2"/>
  <c r="O10" i="2"/>
  <c r="H10" i="2"/>
  <c r="O9" i="2"/>
  <c r="H9" i="2"/>
  <c r="H8" i="2"/>
  <c r="H7" i="2"/>
  <c r="G4" i="2"/>
  <c r="K13" i="2" s="1"/>
  <c r="P9" i="2" l="1"/>
  <c r="P13" i="2"/>
  <c r="K20" i="2"/>
  <c r="K19" i="2"/>
  <c r="K14" i="2"/>
  <c r="K16" i="2"/>
  <c r="K26" i="2"/>
  <c r="K10" i="2"/>
  <c r="K21" i="2"/>
  <c r="K17" i="2"/>
  <c r="K22" i="2"/>
  <c r="K11" i="2"/>
  <c r="K23" i="2"/>
  <c r="K18" i="2"/>
  <c r="K15" i="2"/>
  <c r="K12" i="2"/>
  <c r="P15" i="2"/>
  <c r="K25" i="2"/>
  <c r="K24" i="2"/>
  <c r="K9" i="2"/>
  <c r="P14" i="2"/>
  <c r="P12" i="2"/>
  <c r="P10" i="2"/>
</calcChain>
</file>

<file path=xl/sharedStrings.xml><?xml version="1.0" encoding="utf-8"?>
<sst xmlns="http://schemas.openxmlformats.org/spreadsheetml/2006/main" count="129" uniqueCount="82">
  <si>
    <t>Niveau dans le bâtiment</t>
  </si>
  <si>
    <t>Désignation du local/ espace</t>
  </si>
  <si>
    <t>Famille d'appartenance</t>
  </si>
  <si>
    <t>Nature sol</t>
  </si>
  <si>
    <t>Surface de sol</t>
  </si>
  <si>
    <t>Gamme opératoire</t>
  </si>
  <si>
    <t>Choisir</t>
  </si>
  <si>
    <t>Familles de locaux</t>
  </si>
  <si>
    <t>Réf gammes opératoires</t>
  </si>
  <si>
    <t>Nature de sol</t>
  </si>
  <si>
    <t>PVC</t>
  </si>
  <si>
    <t>CIRCULATIONS</t>
  </si>
  <si>
    <t>moquette</t>
  </si>
  <si>
    <t>LABORATOIRES</t>
  </si>
  <si>
    <t>carrelage</t>
  </si>
  <si>
    <t>SALLES DE COURS AMPHI</t>
  </si>
  <si>
    <t>parquet bois</t>
  </si>
  <si>
    <t>BIBLIOTHEQUES</t>
  </si>
  <si>
    <t>dalles thermoplastique</t>
  </si>
  <si>
    <t>SANITAIRES</t>
  </si>
  <si>
    <t>béton</t>
  </si>
  <si>
    <t>MAGASINS RESERVES</t>
  </si>
  <si>
    <t>Sol DUR</t>
  </si>
  <si>
    <t>ASCENCEURS</t>
  </si>
  <si>
    <t>ATELIER SERVICES TECHNIQUES</t>
  </si>
  <si>
    <t xml:space="preserve">PARKING </t>
  </si>
  <si>
    <t>ABORDS EXTERIEURS</t>
  </si>
  <si>
    <t>LOCAUX INFIRMERIES</t>
  </si>
  <si>
    <t>SALLE DE REUNION</t>
  </si>
  <si>
    <t>GYMNASE ET SALLE DE SPORT</t>
  </si>
  <si>
    <t>REFECTOIRE CANTINE</t>
  </si>
  <si>
    <t>HALL D'ENTREE</t>
  </si>
  <si>
    <t>FOYERS ETUDIANTS</t>
  </si>
  <si>
    <t xml:space="preserve">SUPERFICIE TOTALE </t>
  </si>
  <si>
    <t>Nom de la composante
Adresse du site</t>
  </si>
  <si>
    <t>Nom du bâtiment</t>
  </si>
  <si>
    <t>BUREAUX ALLEGE</t>
  </si>
  <si>
    <t>SUPERFICIE PAR FAMILLE DE LOCAUX</t>
  </si>
  <si>
    <t>SUPERFICIE PAR NATURE DE SOL</t>
  </si>
  <si>
    <t>superficie en m²</t>
  </si>
  <si>
    <t>% de surface</t>
  </si>
  <si>
    <t>RDC</t>
  </si>
  <si>
    <t>BUREAU RECEVANT DU PUBLIC</t>
  </si>
  <si>
    <t>Animalerie Campus Biologie Santé</t>
  </si>
  <si>
    <t xml:space="preserve">9, Avenue de la Forêt </t>
  </si>
  <si>
    <t>de Haye</t>
  </si>
  <si>
    <t xml:space="preserve"> 54505 VANDOEUVRE</t>
  </si>
  <si>
    <t>LES-NANCY CEDEX</t>
  </si>
  <si>
    <t>HALL D ENTREE</t>
  </si>
  <si>
    <t>Salle de détente</t>
  </si>
  <si>
    <t>Bureau n° 1 collaborateurs</t>
  </si>
  <si>
    <t>Bureau n° 2 collaborateurs</t>
  </si>
  <si>
    <t>Bureau de Direction</t>
  </si>
  <si>
    <t>Sanitaire Femmes</t>
  </si>
  <si>
    <t>Sanitaire Hommes</t>
  </si>
  <si>
    <t xml:space="preserve">Quai de livraison </t>
  </si>
  <si>
    <t>Local congélateurs</t>
  </si>
  <si>
    <t>SAS Vestiaire Gros Animaux</t>
  </si>
  <si>
    <t>Couloir entrèe</t>
  </si>
  <si>
    <t>Circulation Gros animaux</t>
  </si>
  <si>
    <t>Vestiaires Hommes SAS OEPS</t>
  </si>
  <si>
    <t>Vestiaires Femmes SAS EOPS</t>
  </si>
  <si>
    <t>GO 1.1R/2026 ANIMALERIE</t>
  </si>
  <si>
    <t>GO 1.2R/2026 ANIMALERIE</t>
  </si>
  <si>
    <t>GO 2R/2026 ANIMALERIE</t>
  </si>
  <si>
    <t>GO 3R/2026 ANIMALERIE</t>
  </si>
  <si>
    <t>GO 4R/2026 ANIMALERIE</t>
  </si>
  <si>
    <t>GO 5R/2026 ANIMALERIE</t>
  </si>
  <si>
    <t>GO 6R/2026 ANIMALERIE</t>
  </si>
  <si>
    <t>GO 17R/2026 ANIMALERIE</t>
  </si>
  <si>
    <t>GO 16R/2026 ANIMALERIE</t>
  </si>
  <si>
    <t>GO 15R/2026 ANIMALERIE</t>
  </si>
  <si>
    <t>GO 14R/2026 ANIMALERIE</t>
  </si>
  <si>
    <t>GO 7R/2026 ANIMALERIE</t>
  </si>
  <si>
    <t>GO 8R/2026 ANIMALERIE</t>
  </si>
  <si>
    <t>GO 9R/2026 ANIMALERIE</t>
  </si>
  <si>
    <t>GO 10R/2026 ANIMALERIE</t>
  </si>
  <si>
    <t>GO 11R/2026 ANIMALERIE</t>
  </si>
  <si>
    <t>GO 12R/2026 ANIMALERIE</t>
  </si>
  <si>
    <t>GO 13R/2026 ANIMALERIE</t>
  </si>
  <si>
    <t>SAS Vestiaire Hommes Gros Animaux</t>
  </si>
  <si>
    <r>
      <t>ACCORD-CADRE N° 26A11 - PRESTATIONS DE NETTOYAGE DES LOCAUX
LOT n° 2 - ANIMALERIE
SITE -</t>
    </r>
    <r>
      <rPr>
        <b/>
        <sz val="20"/>
        <color rgb="FFFF0000"/>
        <rFont val="Calibri"/>
        <family val="2"/>
      </rPr>
      <t xml:space="preserve"> </t>
    </r>
    <r>
      <rPr>
        <b/>
        <sz val="20"/>
        <rFont val="Calibri"/>
        <family val="2"/>
      </rPr>
      <t>ANIMALERIE CAMPUS BIOLOGIE SANTE</t>
    </r>
    <r>
      <rPr>
        <b/>
        <sz val="20"/>
        <color indexed="8"/>
        <rFont val="Calibri"/>
        <family val="2"/>
      </rPr>
      <t xml:space="preserve">
Annexe n°1 bis au CCTP - Tableau des surfaces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</si>
</sst>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b/>
      <sz val="20"/>
      <color rgb="FFFF0000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i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51">
    <xf numFmtId="0" fontId="0" fillId="0" borderId="0" xfId="0"/>
    <xf numFmtId="0" fontId="0" fillId="0" borderId="2" xfId="0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vertical="center" wrapText="1"/>
    </xf>
    <xf numFmtId="164" fontId="4" fillId="3" borderId="0" xfId="2" applyFont="1" applyFill="1" applyAlignment="1" applyProtection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6" fillId="0" borderId="0" xfId="0" applyFont="1"/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2" borderId="2" xfId="0" applyFill="1" applyBorder="1" applyAlignment="1">
      <alignment vertical="center" wrapText="1"/>
    </xf>
    <xf numFmtId="9" fontId="5" fillId="2" borderId="2" xfId="1" applyFont="1" applyFill="1" applyBorder="1" applyAlignment="1" applyProtection="1">
      <alignment vertical="center"/>
    </xf>
    <xf numFmtId="0" fontId="7" fillId="0" borderId="2" xfId="0" applyFont="1" applyBorder="1" applyAlignment="1">
      <alignment horizontal="left" vertical="center" wrapText="1"/>
    </xf>
    <xf numFmtId="0" fontId="0" fillId="2" borderId="3" xfId="0" applyFill="1" applyBorder="1" applyProtection="1">
      <protection locked="0"/>
    </xf>
    <xf numFmtId="164" fontId="5" fillId="2" borderId="2" xfId="2" applyFont="1" applyFill="1" applyBorder="1" applyProtection="1"/>
    <xf numFmtId="10" fontId="5" fillId="2" borderId="2" xfId="1" applyNumberFormat="1" applyFont="1" applyFill="1" applyBorder="1" applyProtection="1"/>
    <xf numFmtId="0" fontId="7" fillId="0" borderId="2" xfId="0" applyFont="1" applyBorder="1"/>
    <xf numFmtId="0" fontId="7" fillId="2" borderId="2" xfId="0" applyFont="1" applyFill="1" applyBorder="1"/>
    <xf numFmtId="0" fontId="0" fillId="2" borderId="0" xfId="0" applyFill="1" applyProtection="1">
      <protection locked="0"/>
    </xf>
    <xf numFmtId="0" fontId="0" fillId="2" borderId="4" xfId="0" applyFill="1" applyBorder="1"/>
    <xf numFmtId="164" fontId="0" fillId="2" borderId="0" xfId="2" applyFont="1" applyFill="1"/>
    <xf numFmtId="0" fontId="0" fillId="2" borderId="5" xfId="0" applyFill="1" applyBorder="1" applyProtection="1"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textRotation="90" wrapText="1"/>
    </xf>
    <xf numFmtId="0" fontId="0" fillId="4" borderId="0" xfId="0" applyFill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5" xfId="0" applyBorder="1" applyAlignment="1" applyProtection="1">
      <alignment vertical="center" wrapText="1"/>
      <protection locked="0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2" borderId="2" xfId="0" applyFill="1" applyBorder="1" applyAlignment="1">
      <alignment horizontal="center" wrapText="1"/>
    </xf>
  </cellXfs>
  <cellStyles count="3">
    <cellStyle name="Milliers 2" xfId="2" xr:uid="{59E82A87-0D82-4543-BE66-4A6E7FEA1903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4</xdr:row>
      <xdr:rowOff>0</xdr:rowOff>
    </xdr:from>
    <xdr:to>
      <xdr:col>1</xdr:col>
      <xdr:colOff>236220</xdr:colOff>
      <xdr:row>4</xdr:row>
      <xdr:rowOff>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EF37EFE4-E1A4-4915-9F6C-0905F910F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1600200"/>
          <a:ext cx="14516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2710-D93D-4640-A306-DA798997685A}">
  <sheetPr>
    <pageSetUpPr fitToPage="1"/>
  </sheetPr>
  <dimension ref="A1:AD552"/>
  <sheetViews>
    <sheetView tabSelected="1" zoomScaleNormal="100" workbookViewId="0">
      <pane ySplit="6" topLeftCell="A7" activePane="bottomLeft" state="frozen"/>
      <selection pane="bottomLeft" activeCell="B4" sqref="B4"/>
    </sheetView>
  </sheetViews>
  <sheetFormatPr baseColWidth="10" defaultRowHeight="15" x14ac:dyDescent="0.25"/>
  <cols>
    <col min="1" max="1" width="19.7109375" customWidth="1"/>
    <col min="2" max="2" width="17.7109375" customWidth="1"/>
    <col min="3" max="3" width="11.28515625" style="38" customWidth="1"/>
    <col min="4" max="4" width="34.140625" customWidth="1"/>
    <col min="5" max="5" width="42.28515625" customWidth="1"/>
    <col min="6" max="6" width="21.140625" customWidth="1"/>
    <col min="7" max="7" width="13" style="3" customWidth="1"/>
    <col min="8" max="8" width="23.7109375" style="38" customWidth="1"/>
    <col min="9" max="11" width="11.42578125" customWidth="1"/>
    <col min="12" max="12" width="44" customWidth="1"/>
    <col min="13" max="13" width="24.42578125" customWidth="1"/>
    <col min="14" max="14" width="22.28515625" customWidth="1"/>
    <col min="15" max="15" width="11.42578125" customWidth="1"/>
    <col min="16" max="16" width="13.7109375" customWidth="1"/>
    <col min="17" max="19" width="11.42578125" customWidth="1"/>
  </cols>
  <sheetData>
    <row r="1" spans="1:30" ht="15" customHeight="1" x14ac:dyDescent="0.25">
      <c r="A1" s="48" t="s">
        <v>81</v>
      </c>
      <c r="B1" s="49"/>
      <c r="C1" s="49"/>
      <c r="D1" s="49"/>
      <c r="E1" s="49"/>
      <c r="F1" s="49"/>
      <c r="G1" s="49"/>
      <c r="H1" s="49"/>
      <c r="I1" s="4"/>
      <c r="J1" s="4"/>
      <c r="K1" s="4"/>
      <c r="L1" s="4"/>
      <c r="M1" s="4"/>
      <c r="N1" s="4"/>
      <c r="O1" s="4"/>
      <c r="P1" s="4"/>
      <c r="Q1" s="4"/>
    </row>
    <row r="2" spans="1:30" ht="102" customHeight="1" x14ac:dyDescent="0.25">
      <c r="A2" s="49"/>
      <c r="B2" s="49"/>
      <c r="C2" s="49"/>
      <c r="D2" s="49"/>
      <c r="E2" s="49"/>
      <c r="F2" s="49"/>
      <c r="G2" s="49"/>
      <c r="H2" s="49"/>
      <c r="I2" s="4"/>
      <c r="J2" s="4"/>
      <c r="K2" s="4"/>
      <c r="L2" s="4"/>
      <c r="M2" s="4"/>
      <c r="N2" s="4"/>
      <c r="O2" s="4"/>
      <c r="P2" s="4"/>
      <c r="Q2" s="4"/>
    </row>
    <row r="3" spans="1:30" ht="9" customHeight="1" x14ac:dyDescent="0.25">
      <c r="A3" s="5"/>
      <c r="B3" s="5"/>
      <c r="C3" s="5"/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</row>
    <row r="4" spans="1:30" ht="19.5" customHeight="1" x14ac:dyDescent="0.25">
      <c r="A4" s="5"/>
      <c r="B4" s="5"/>
      <c r="C4" s="5"/>
      <c r="D4" s="5"/>
      <c r="E4" s="5"/>
      <c r="F4" s="6" t="s">
        <v>33</v>
      </c>
      <c r="G4" s="7">
        <f>SUM(G7:G515)</f>
        <v>281.85000000000002</v>
      </c>
      <c r="H4" s="5"/>
      <c r="I4" s="4"/>
      <c r="J4" s="4"/>
      <c r="K4" s="4"/>
      <c r="L4" s="4"/>
      <c r="M4" s="4"/>
      <c r="N4" s="4"/>
      <c r="O4" s="4"/>
      <c r="P4" s="4"/>
      <c r="Q4" s="4"/>
    </row>
    <row r="5" spans="1:30" ht="17.25" customHeight="1" x14ac:dyDescent="0.25">
      <c r="A5" s="8"/>
      <c r="B5" s="8"/>
      <c r="C5" s="35"/>
      <c r="D5" s="8"/>
      <c r="E5" s="8"/>
      <c r="F5" s="8"/>
      <c r="G5" s="9"/>
      <c r="H5" s="35"/>
      <c r="I5" s="4"/>
      <c r="J5" s="4"/>
      <c r="K5" s="4"/>
      <c r="L5" s="4"/>
      <c r="M5" s="4"/>
      <c r="N5" s="4"/>
      <c r="O5" s="4"/>
      <c r="P5" s="4"/>
      <c r="Q5" s="4"/>
    </row>
    <row r="6" spans="1:30" ht="65.25" customHeight="1" x14ac:dyDescent="0.25">
      <c r="A6" s="31" t="s">
        <v>34</v>
      </c>
      <c r="B6" s="31" t="s">
        <v>35</v>
      </c>
      <c r="C6" s="32" t="s">
        <v>0</v>
      </c>
      <c r="D6" s="33" t="s">
        <v>1</v>
      </c>
      <c r="E6" s="33" t="s">
        <v>2</v>
      </c>
      <c r="F6" s="33" t="s">
        <v>3</v>
      </c>
      <c r="G6" s="33" t="s">
        <v>4</v>
      </c>
      <c r="H6" s="34" t="s">
        <v>5</v>
      </c>
      <c r="I6" s="4"/>
      <c r="J6" s="4"/>
      <c r="K6" s="4"/>
      <c r="L6" s="4"/>
      <c r="M6" s="4"/>
      <c r="N6" s="4"/>
      <c r="O6" s="4"/>
      <c r="P6" s="4"/>
      <c r="Q6" s="4"/>
      <c r="Z6" s="10"/>
      <c r="AA6" s="10"/>
      <c r="AB6" s="10"/>
      <c r="AC6" s="10"/>
      <c r="AD6" s="10"/>
    </row>
    <row r="7" spans="1:30" ht="33" customHeight="1" x14ac:dyDescent="0.25">
      <c r="A7" s="11" t="s">
        <v>43</v>
      </c>
      <c r="B7" s="12"/>
      <c r="C7" s="39" t="s">
        <v>41</v>
      </c>
      <c r="D7" s="1" t="s">
        <v>48</v>
      </c>
      <c r="E7" s="45" t="s">
        <v>31</v>
      </c>
      <c r="F7" s="45" t="s">
        <v>14</v>
      </c>
      <c r="G7" s="13">
        <v>21.52</v>
      </c>
      <c r="H7" s="42" t="str">
        <f t="shared" ref="H7:H21" si="0">IF(E7="choisir","",VLOOKUP(E7,$L$9:$M$38,2,0))</f>
        <v>GO 16R/2026 ANIMALERIE</v>
      </c>
      <c r="I7" s="4"/>
      <c r="J7" s="50" t="s">
        <v>37</v>
      </c>
      <c r="K7" s="50"/>
      <c r="L7" s="15" t="s">
        <v>7</v>
      </c>
      <c r="M7" s="16" t="s">
        <v>8</v>
      </c>
      <c r="N7" s="15" t="s">
        <v>9</v>
      </c>
      <c r="O7" s="50" t="s">
        <v>38</v>
      </c>
      <c r="P7" s="50"/>
      <c r="Q7" s="4"/>
      <c r="Z7" s="10"/>
      <c r="AA7" s="10"/>
      <c r="AB7" s="10"/>
      <c r="AC7" s="10"/>
      <c r="AD7" s="10"/>
    </row>
    <row r="8" spans="1:30" ht="28.15" customHeight="1" x14ac:dyDescent="0.25">
      <c r="A8" s="17" t="s">
        <v>44</v>
      </c>
      <c r="B8" s="2"/>
      <c r="C8" s="36" t="s">
        <v>41</v>
      </c>
      <c r="D8" s="1" t="s">
        <v>49</v>
      </c>
      <c r="E8" s="43" t="s">
        <v>30</v>
      </c>
      <c r="F8" s="43" t="s">
        <v>10</v>
      </c>
      <c r="G8" s="13">
        <v>14.7</v>
      </c>
      <c r="H8" s="42" t="str">
        <f t="shared" si="0"/>
        <v>GO 15R/2026 ANIMALERIE</v>
      </c>
      <c r="I8" s="4"/>
      <c r="J8" s="19" t="s">
        <v>39</v>
      </c>
      <c r="K8" s="20" t="s">
        <v>40</v>
      </c>
      <c r="L8" s="21" t="s">
        <v>6</v>
      </c>
      <c r="M8" s="16"/>
      <c r="N8" s="21" t="s">
        <v>6</v>
      </c>
      <c r="O8" s="19" t="s">
        <v>39</v>
      </c>
      <c r="P8" s="20" t="s">
        <v>40</v>
      </c>
      <c r="Q8" s="4"/>
      <c r="Z8" s="10"/>
      <c r="AA8" s="10"/>
      <c r="AB8" s="10"/>
      <c r="AC8" s="10"/>
      <c r="AD8" s="10"/>
    </row>
    <row r="9" spans="1:30" x14ac:dyDescent="0.25">
      <c r="A9" s="22" t="s">
        <v>45</v>
      </c>
      <c r="B9" s="2"/>
      <c r="C9" s="36" t="s">
        <v>41</v>
      </c>
      <c r="D9" s="1" t="s">
        <v>50</v>
      </c>
      <c r="E9" s="14" t="s">
        <v>36</v>
      </c>
      <c r="F9" s="14" t="s">
        <v>10</v>
      </c>
      <c r="G9" s="18">
        <v>19.57</v>
      </c>
      <c r="H9" s="40" t="str">
        <f t="shared" si="0"/>
        <v>GO 1.1R/2026 ANIMALERIE</v>
      </c>
      <c r="I9" s="4"/>
      <c r="J9" s="23">
        <f ca="1">SUMIF('Tableau des surfaces'!$E$7:$G$2510,'Tableau des surfaces'!$L9,'Tableau des surfaces'!$G$7:$G$2510)</f>
        <v>58.71</v>
      </c>
      <c r="K9" s="24">
        <f ca="1">($J9/$G$4)</f>
        <v>0.20830228845130386</v>
      </c>
      <c r="L9" s="25" t="s">
        <v>36</v>
      </c>
      <c r="M9" s="25" t="s">
        <v>62</v>
      </c>
      <c r="N9" s="25" t="s">
        <v>20</v>
      </c>
      <c r="O9" s="23">
        <f ca="1">SUMIF('Tableau des surfaces'!$F$7:$G$2510,'Tableau des surfaces'!$N9,'Tableau des surfaces'!$G$7:$G$2510)</f>
        <v>0</v>
      </c>
      <c r="P9" s="24">
        <f ca="1">($O9/$G$4)</f>
        <v>0</v>
      </c>
      <c r="Q9" s="4"/>
      <c r="Z9" s="10"/>
      <c r="AA9" s="10"/>
      <c r="AB9" s="10"/>
      <c r="AC9" s="10"/>
      <c r="AD9" s="10"/>
    </row>
    <row r="10" spans="1:30" x14ac:dyDescent="0.25">
      <c r="A10" s="22" t="s">
        <v>46</v>
      </c>
      <c r="B10" s="2"/>
      <c r="C10" s="36" t="s">
        <v>41</v>
      </c>
      <c r="D10" s="1" t="s">
        <v>51</v>
      </c>
      <c r="E10" s="14" t="s">
        <v>36</v>
      </c>
      <c r="F10" s="14" t="s">
        <v>10</v>
      </c>
      <c r="G10" s="18">
        <v>19.57</v>
      </c>
      <c r="H10" s="40" t="str">
        <f t="shared" si="0"/>
        <v>GO 1.1R/2026 ANIMALERIE</v>
      </c>
      <c r="I10" s="4"/>
      <c r="J10" s="23">
        <f ca="1">SUMIF('Tableau des surfaces'!$E$7:$G$2510,'Tableau des surfaces'!$L10,'Tableau des surfaces'!$G$7:$G$2510)</f>
        <v>0</v>
      </c>
      <c r="K10" s="24">
        <f t="shared" ref="K10:K26" ca="1" si="1">($J10/$G$4)</f>
        <v>0</v>
      </c>
      <c r="L10" s="25" t="s">
        <v>42</v>
      </c>
      <c r="M10" s="25" t="s">
        <v>63</v>
      </c>
      <c r="N10" s="25" t="s">
        <v>14</v>
      </c>
      <c r="O10" s="23">
        <f ca="1">SUMIF('Tableau des surfaces'!$F$7:$G$2510,'Tableau des surfaces'!$N10,'Tableau des surfaces'!$G$7:$G$2510)</f>
        <v>196.80000000000004</v>
      </c>
      <c r="P10" s="24">
        <f t="shared" ref="P10:P15" ca="1" si="2">($O10/$G$4)</f>
        <v>0.69824374667376277</v>
      </c>
      <c r="Q10" s="4"/>
      <c r="Z10" s="10"/>
      <c r="AA10" s="10"/>
      <c r="AB10" s="10"/>
      <c r="AC10" s="10"/>
      <c r="AD10" s="10"/>
    </row>
    <row r="11" spans="1:30" x14ac:dyDescent="0.25">
      <c r="A11" s="22" t="s">
        <v>47</v>
      </c>
      <c r="B11" s="2"/>
      <c r="C11" s="36" t="s">
        <v>41</v>
      </c>
      <c r="D11" s="1" t="s">
        <v>52</v>
      </c>
      <c r="E11" s="14" t="s">
        <v>36</v>
      </c>
      <c r="F11" s="14" t="s">
        <v>10</v>
      </c>
      <c r="G11" s="18">
        <v>19.57</v>
      </c>
      <c r="H11" s="40" t="str">
        <f t="shared" si="0"/>
        <v>GO 1.1R/2026 ANIMALERIE</v>
      </c>
      <c r="I11" s="4"/>
      <c r="J11" s="23">
        <f ca="1">SUMIF('Tableau des surfaces'!$E$7:$G$2510,'Tableau des surfaces'!$L11,'Tableau des surfaces'!$G$7:$G$2510)</f>
        <v>88.830000000000013</v>
      </c>
      <c r="K11" s="24">
        <f t="shared" ca="1" si="1"/>
        <v>0.31516764236295902</v>
      </c>
      <c r="L11" s="25" t="s">
        <v>11</v>
      </c>
      <c r="M11" s="25" t="s">
        <v>64</v>
      </c>
      <c r="N11" s="25" t="s">
        <v>18</v>
      </c>
      <c r="O11" s="23">
        <f ca="1">SUMIF('Tableau des surfaces'!$F$7:$G$2510,'Tableau des surfaces'!$N11,'Tableau des surfaces'!$G$7:$G$2510)</f>
        <v>0</v>
      </c>
      <c r="P11" s="24">
        <f t="shared" ca="1" si="2"/>
        <v>0</v>
      </c>
      <c r="Q11" s="4"/>
      <c r="Z11" s="10"/>
      <c r="AA11" s="10"/>
      <c r="AB11" s="10"/>
      <c r="AC11" s="10"/>
      <c r="AD11" s="10"/>
    </row>
    <row r="12" spans="1:30" x14ac:dyDescent="0.25">
      <c r="A12" s="22"/>
      <c r="B12" s="2"/>
      <c r="C12" s="36" t="s">
        <v>41</v>
      </c>
      <c r="D12" s="1" t="s">
        <v>53</v>
      </c>
      <c r="E12" s="14" t="s">
        <v>19</v>
      </c>
      <c r="F12" s="14" t="s">
        <v>14</v>
      </c>
      <c r="G12" s="18">
        <v>13.5</v>
      </c>
      <c r="H12" s="40" t="str">
        <f t="shared" si="0"/>
        <v>GO 6R/2026 ANIMALERIE</v>
      </c>
      <c r="I12" s="4"/>
      <c r="J12" s="23">
        <f ca="1">SUMIF('Tableau des surfaces'!$E$7:$G$2510,'Tableau des surfaces'!$L12,'Tableau des surfaces'!$G$7:$G$2510)</f>
        <v>0</v>
      </c>
      <c r="K12" s="24">
        <f t="shared" ca="1" si="1"/>
        <v>0</v>
      </c>
      <c r="L12" s="25" t="s">
        <v>13</v>
      </c>
      <c r="M12" s="25" t="s">
        <v>65</v>
      </c>
      <c r="N12" s="25" t="s">
        <v>12</v>
      </c>
      <c r="O12" s="23">
        <f ca="1">SUMIF('Tableau des surfaces'!$F$7:$G$2510,'Tableau des surfaces'!$N12,'Tableau des surfaces'!$G$7:$G$2510)</f>
        <v>0</v>
      </c>
      <c r="P12" s="24">
        <f t="shared" ca="1" si="2"/>
        <v>0</v>
      </c>
      <c r="Q12" s="4"/>
      <c r="AA12" s="10"/>
      <c r="AB12" s="10"/>
      <c r="AC12" s="10"/>
      <c r="AD12" s="10"/>
    </row>
    <row r="13" spans="1:30" x14ac:dyDescent="0.25">
      <c r="A13" s="22"/>
      <c r="B13" s="2"/>
      <c r="C13" s="36" t="s">
        <v>41</v>
      </c>
      <c r="D13" s="1" t="s">
        <v>54</v>
      </c>
      <c r="E13" s="14" t="s">
        <v>19</v>
      </c>
      <c r="F13" s="14" t="s">
        <v>14</v>
      </c>
      <c r="G13" s="18">
        <v>11.18</v>
      </c>
      <c r="H13" s="40" t="str">
        <f t="shared" si="0"/>
        <v>GO 6R/2026 ANIMALERIE</v>
      </c>
      <c r="I13" s="4"/>
      <c r="J13" s="23">
        <f ca="1">SUMIF('Tableau des surfaces'!$E$7:$G$2510,'Tableau des surfaces'!$L13,'Tableau des surfaces'!$G$7:$G$2510)</f>
        <v>0</v>
      </c>
      <c r="K13" s="24">
        <f t="shared" ca="1" si="1"/>
        <v>0</v>
      </c>
      <c r="L13" s="25" t="s">
        <v>15</v>
      </c>
      <c r="M13" s="25" t="s">
        <v>66</v>
      </c>
      <c r="N13" s="25" t="s">
        <v>16</v>
      </c>
      <c r="O13" s="23">
        <f ca="1">SUMIF('Tableau des surfaces'!$F$7:$G$2510,'Tableau des surfaces'!$N13,'Tableau des surfaces'!$G$7:$G$2510)</f>
        <v>0</v>
      </c>
      <c r="P13" s="24">
        <f t="shared" ca="1" si="2"/>
        <v>0</v>
      </c>
      <c r="Q13" s="4"/>
      <c r="AA13" s="10"/>
      <c r="AB13" s="10"/>
      <c r="AC13" s="10"/>
      <c r="AD13" s="10"/>
    </row>
    <row r="14" spans="1:30" x14ac:dyDescent="0.25">
      <c r="A14" s="22"/>
      <c r="B14" s="2"/>
      <c r="C14" s="36" t="s">
        <v>41</v>
      </c>
      <c r="D14" s="1" t="s">
        <v>55</v>
      </c>
      <c r="E14" s="14" t="s">
        <v>24</v>
      </c>
      <c r="F14" s="14" t="s">
        <v>14</v>
      </c>
      <c r="G14" s="18">
        <v>12.56</v>
      </c>
      <c r="H14" s="40" t="str">
        <f t="shared" si="0"/>
        <v>GO 9R/2026 ANIMALERIE</v>
      </c>
      <c r="I14" s="4"/>
      <c r="J14" s="23">
        <f ca="1">SUMIF('Tableau des surfaces'!$E$7:$G$2510,'Tableau des surfaces'!$L14,'Tableau des surfaces'!$G$7:$G$2510)</f>
        <v>0</v>
      </c>
      <c r="K14" s="24">
        <f t="shared" ca="1" si="1"/>
        <v>0</v>
      </c>
      <c r="L14" s="25" t="s">
        <v>17</v>
      </c>
      <c r="M14" s="25" t="s">
        <v>67</v>
      </c>
      <c r="N14" s="21" t="s">
        <v>10</v>
      </c>
      <c r="O14" s="23">
        <f ca="1">SUMIF('Tableau des surfaces'!$F$7:$G$2510,'Tableau des surfaces'!$N14,'Tableau des surfaces'!$G$7:$G$2510)</f>
        <v>85.05</v>
      </c>
      <c r="P14" s="24">
        <f t="shared" ca="1" si="2"/>
        <v>0.30175625332623734</v>
      </c>
      <c r="Q14" s="4"/>
      <c r="AA14" s="10"/>
      <c r="AB14" s="10"/>
      <c r="AC14" s="10"/>
      <c r="AD14" s="10"/>
    </row>
    <row r="15" spans="1:30" x14ac:dyDescent="0.25">
      <c r="A15" s="22"/>
      <c r="B15" s="2"/>
      <c r="C15" s="36" t="s">
        <v>41</v>
      </c>
      <c r="D15" s="1" t="s">
        <v>56</v>
      </c>
      <c r="E15" s="14" t="s">
        <v>24</v>
      </c>
      <c r="F15" s="14" t="s">
        <v>14</v>
      </c>
      <c r="G15" s="18">
        <v>7.69</v>
      </c>
      <c r="H15" s="40" t="str">
        <f t="shared" si="0"/>
        <v>GO 9R/2026 ANIMALERIE</v>
      </c>
      <c r="I15" s="4"/>
      <c r="J15" s="23">
        <f ca="1">SUMIF('Tableau des surfaces'!$E$7:$G$2510,'Tableau des surfaces'!$L15,'Tableau des surfaces'!$G$7:$G$2510)</f>
        <v>77.84</v>
      </c>
      <c r="K15" s="24">
        <f t="shared" ca="1" si="1"/>
        <v>0.27617527053397195</v>
      </c>
      <c r="L15" s="26" t="s">
        <v>19</v>
      </c>
      <c r="M15" s="25" t="s">
        <v>68</v>
      </c>
      <c r="N15" s="25" t="s">
        <v>22</v>
      </c>
      <c r="O15" s="23">
        <f ca="1">SUMIF('Tableau des surfaces'!$F$7:$G$2510,'Tableau des surfaces'!$N15,'Tableau des surfaces'!$G$7:$G$2510)</f>
        <v>0</v>
      </c>
      <c r="P15" s="24">
        <f t="shared" ca="1" si="2"/>
        <v>0</v>
      </c>
      <c r="Q15" s="4"/>
      <c r="AA15" s="10"/>
      <c r="AB15" s="10"/>
      <c r="AC15" s="10"/>
      <c r="AD15" s="10"/>
    </row>
    <row r="16" spans="1:30" x14ac:dyDescent="0.25">
      <c r="A16" s="22"/>
      <c r="B16" s="2"/>
      <c r="C16" s="36" t="s">
        <v>41</v>
      </c>
      <c r="D16" s="1" t="s">
        <v>80</v>
      </c>
      <c r="E16" s="14" t="s">
        <v>19</v>
      </c>
      <c r="F16" s="14" t="s">
        <v>14</v>
      </c>
      <c r="G16" s="46">
        <v>14.04</v>
      </c>
      <c r="H16" s="41" t="str">
        <f t="shared" si="0"/>
        <v>GO 6R/2026 ANIMALERIE</v>
      </c>
      <c r="I16" s="4"/>
      <c r="J16" s="23">
        <f ca="1">SUMIF('Tableau des surfaces'!$E$7:$G$2510,'Tableau des surfaces'!$L16,'Tableau des surfaces'!$G$7:$G$2510)</f>
        <v>0</v>
      </c>
      <c r="K16" s="24">
        <f t="shared" ca="1" si="1"/>
        <v>0</v>
      </c>
      <c r="L16" s="26" t="s">
        <v>21</v>
      </c>
      <c r="M16" s="25" t="s">
        <v>73</v>
      </c>
      <c r="N16" s="27"/>
      <c r="O16" s="4"/>
      <c r="P16" s="4"/>
      <c r="Q16" s="4"/>
      <c r="AA16" s="10"/>
      <c r="AB16" s="10"/>
      <c r="AC16" s="10"/>
      <c r="AD16" s="10"/>
    </row>
    <row r="17" spans="1:30" x14ac:dyDescent="0.25">
      <c r="A17" s="22"/>
      <c r="B17" s="2"/>
      <c r="C17" s="36" t="s">
        <v>41</v>
      </c>
      <c r="D17" s="1" t="s">
        <v>57</v>
      </c>
      <c r="E17" s="14" t="s">
        <v>19</v>
      </c>
      <c r="F17" s="14" t="s">
        <v>10</v>
      </c>
      <c r="G17" s="18">
        <v>11.64</v>
      </c>
      <c r="H17" s="40" t="str">
        <f t="shared" si="0"/>
        <v>GO 6R/2026 ANIMALERIE</v>
      </c>
      <c r="I17" s="4"/>
      <c r="J17" s="23">
        <f ca="1">SUMIF('Tableau des surfaces'!$E$7:$G$2510,'Tableau des surfaces'!$L17,'Tableau des surfaces'!$G$7:$G$2510)</f>
        <v>0</v>
      </c>
      <c r="K17" s="24">
        <f t="shared" ca="1" si="1"/>
        <v>0</v>
      </c>
      <c r="L17" s="25" t="s">
        <v>23</v>
      </c>
      <c r="M17" s="25" t="s">
        <v>74</v>
      </c>
      <c r="N17" s="27"/>
      <c r="O17" s="4"/>
      <c r="P17" s="4"/>
      <c r="Q17" s="4"/>
      <c r="AA17" s="10"/>
      <c r="AB17" s="10"/>
      <c r="AC17" s="10"/>
      <c r="AD17" s="10"/>
    </row>
    <row r="18" spans="1:30" x14ac:dyDescent="0.25">
      <c r="A18" s="22"/>
      <c r="B18" s="2"/>
      <c r="C18" s="36" t="s">
        <v>41</v>
      </c>
      <c r="D18" s="1" t="s">
        <v>58</v>
      </c>
      <c r="E18" s="14" t="s">
        <v>11</v>
      </c>
      <c r="F18" s="14" t="s">
        <v>14</v>
      </c>
      <c r="G18" s="18">
        <v>68.62</v>
      </c>
      <c r="H18" s="40" t="str">
        <f t="shared" si="0"/>
        <v>GO 2R/2026 ANIMALERIE</v>
      </c>
      <c r="I18" s="4"/>
      <c r="J18" s="23">
        <f ca="1">SUMIF('Tableau des surfaces'!$E$7:$G$2510,'Tableau des surfaces'!$L18,'Tableau des surfaces'!$G$7:$G$2510)</f>
        <v>20.25</v>
      </c>
      <c r="K18" s="24">
        <f t="shared" ca="1" si="1"/>
        <v>7.1846726982437464E-2</v>
      </c>
      <c r="L18" s="25" t="s">
        <v>24</v>
      </c>
      <c r="M18" s="25" t="s">
        <v>75</v>
      </c>
      <c r="N18" s="27"/>
      <c r="O18" s="4"/>
      <c r="P18" s="4"/>
      <c r="Q18" s="4"/>
      <c r="AA18" s="10"/>
      <c r="AB18" s="10"/>
      <c r="AC18" s="10"/>
      <c r="AD18" s="10"/>
    </row>
    <row r="19" spans="1:30" x14ac:dyDescent="0.25">
      <c r="A19" s="22"/>
      <c r="B19" s="2"/>
      <c r="C19" s="36" t="s">
        <v>41</v>
      </c>
      <c r="D19" s="1" t="s">
        <v>59</v>
      </c>
      <c r="E19" s="14" t="s">
        <v>11</v>
      </c>
      <c r="F19" s="14" t="s">
        <v>14</v>
      </c>
      <c r="G19" s="18">
        <v>20.21</v>
      </c>
      <c r="H19" s="40" t="str">
        <f t="shared" si="0"/>
        <v>GO 2R/2026 ANIMALERIE</v>
      </c>
      <c r="I19" s="28"/>
      <c r="J19" s="23">
        <f ca="1">SUMIF('Tableau des surfaces'!$E$7:$G$2510,'Tableau des surfaces'!$L19,'Tableau des surfaces'!$G$7:$G$2510)</f>
        <v>0</v>
      </c>
      <c r="K19" s="24">
        <f t="shared" ca="1" si="1"/>
        <v>0</v>
      </c>
      <c r="L19" s="25" t="s">
        <v>25</v>
      </c>
      <c r="M19" s="25" t="s">
        <v>76</v>
      </c>
      <c r="N19" s="27"/>
      <c r="O19" s="4"/>
      <c r="P19" s="4"/>
      <c r="Q19" s="4"/>
      <c r="AA19" s="10"/>
      <c r="AB19" s="10"/>
      <c r="AC19" s="10"/>
      <c r="AD19" s="10"/>
    </row>
    <row r="20" spans="1:30" x14ac:dyDescent="0.25">
      <c r="A20" s="22"/>
      <c r="B20" s="2"/>
      <c r="C20" s="36" t="s">
        <v>41</v>
      </c>
      <c r="D20" s="1" t="s">
        <v>60</v>
      </c>
      <c r="E20" s="14" t="s">
        <v>19</v>
      </c>
      <c r="F20" s="14" t="s">
        <v>14</v>
      </c>
      <c r="G20" s="18">
        <v>13.4</v>
      </c>
      <c r="H20" s="40" t="str">
        <f t="shared" si="0"/>
        <v>GO 6R/2026 ANIMALERIE</v>
      </c>
      <c r="I20" s="4"/>
      <c r="J20" s="23">
        <f ca="1">SUMIF('Tableau des surfaces'!$E$7:$G$2510,'Tableau des surfaces'!$L20,'Tableau des surfaces'!$G$7:$G$2510)</f>
        <v>0</v>
      </c>
      <c r="K20" s="24">
        <f t="shared" ca="1" si="1"/>
        <v>0</v>
      </c>
      <c r="L20" s="25" t="s">
        <v>26</v>
      </c>
      <c r="M20" s="25" t="s">
        <v>77</v>
      </c>
      <c r="N20" s="27"/>
      <c r="O20" s="4"/>
      <c r="P20" s="4"/>
      <c r="Q20" s="4"/>
      <c r="AA20" s="10"/>
      <c r="AB20" s="10"/>
      <c r="AC20" s="10"/>
      <c r="AD20" s="10"/>
    </row>
    <row r="21" spans="1:30" x14ac:dyDescent="0.25">
      <c r="A21" s="30"/>
      <c r="B21" s="47"/>
      <c r="C21" s="37" t="s">
        <v>41</v>
      </c>
      <c r="D21" s="1" t="s">
        <v>61</v>
      </c>
      <c r="E21" s="14" t="s">
        <v>19</v>
      </c>
      <c r="F21" s="14" t="s">
        <v>14</v>
      </c>
      <c r="G21" s="18">
        <v>14.08</v>
      </c>
      <c r="H21" s="40" t="str">
        <f t="shared" si="0"/>
        <v>GO 6R/2026 ANIMALERIE</v>
      </c>
      <c r="I21" s="4"/>
      <c r="J21" s="23">
        <f ca="1">SUMIF('Tableau des surfaces'!$E$7:$G$2510,'Tableau des surfaces'!$L21,'Tableau des surfaces'!$G$7:$G$2510)</f>
        <v>0</v>
      </c>
      <c r="K21" s="24">
        <f t="shared" ca="1" si="1"/>
        <v>0</v>
      </c>
      <c r="L21" s="25" t="s">
        <v>27</v>
      </c>
      <c r="M21" s="25" t="s">
        <v>78</v>
      </c>
      <c r="N21" s="27"/>
      <c r="O21" s="4"/>
      <c r="P21" s="4"/>
      <c r="Q21" s="4"/>
      <c r="AA21" s="10"/>
      <c r="AB21" s="10"/>
      <c r="AC21" s="10"/>
      <c r="AD21" s="10"/>
    </row>
    <row r="22" spans="1:30" x14ac:dyDescent="0.25">
      <c r="A22" s="4"/>
      <c r="B22" s="4"/>
      <c r="C22" s="4"/>
      <c r="D22" s="4"/>
      <c r="E22" s="4"/>
      <c r="F22" s="4"/>
      <c r="G22" s="4"/>
      <c r="H22" s="4"/>
      <c r="I22" s="4"/>
      <c r="J22" s="23">
        <f ca="1">SUMIF('Tableau des surfaces'!$E$7:$G$2510,'Tableau des surfaces'!$L22,'Tableau des surfaces'!$G$7:$G$2510)</f>
        <v>0</v>
      </c>
      <c r="K22" s="24">
        <f t="shared" ca="1" si="1"/>
        <v>0</v>
      </c>
      <c r="L22" s="25" t="s">
        <v>28</v>
      </c>
      <c r="M22" s="25" t="s">
        <v>79</v>
      </c>
      <c r="N22" s="27"/>
      <c r="O22" s="4"/>
      <c r="P22" s="4"/>
      <c r="Q22" s="4"/>
      <c r="AA22" s="10"/>
      <c r="AB22" s="10"/>
      <c r="AC22" s="10"/>
      <c r="AD22" s="10"/>
    </row>
    <row r="23" spans="1:30" x14ac:dyDescent="0.25">
      <c r="A23" s="4"/>
      <c r="B23" s="4"/>
      <c r="C23" s="4"/>
      <c r="D23" s="4"/>
      <c r="E23" s="4"/>
      <c r="F23" s="4"/>
      <c r="G23" s="4"/>
      <c r="H23" s="4"/>
      <c r="I23" s="4"/>
      <c r="J23" s="23">
        <f ca="1">SUMIF('Tableau des surfaces'!$E$7:$G$2510,'Tableau des surfaces'!$L23,'Tableau des surfaces'!$G$7:$G$2510)</f>
        <v>0</v>
      </c>
      <c r="K23" s="24">
        <f t="shared" ca="1" si="1"/>
        <v>0</v>
      </c>
      <c r="L23" s="25" t="s">
        <v>29</v>
      </c>
      <c r="M23" s="25" t="s">
        <v>72</v>
      </c>
      <c r="N23" s="27"/>
      <c r="O23" s="4"/>
      <c r="P23" s="4"/>
      <c r="Q23" s="4"/>
      <c r="AA23" s="10"/>
      <c r="AB23" s="10"/>
      <c r="AC23" s="10"/>
      <c r="AD23" s="10"/>
    </row>
    <row r="24" spans="1:30" x14ac:dyDescent="0.25">
      <c r="A24" s="4"/>
      <c r="B24" s="4"/>
      <c r="C24" s="4"/>
      <c r="D24" s="4"/>
      <c r="E24" s="4"/>
      <c r="F24" s="4"/>
      <c r="G24" s="4"/>
      <c r="H24" s="4"/>
      <c r="I24" s="4"/>
      <c r="J24" s="23">
        <f ca="1">SUMIF('Tableau des surfaces'!$E$7:$G$2510,'Tableau des surfaces'!$L24,'Tableau des surfaces'!$G$7:$G$2510)</f>
        <v>14.7</v>
      </c>
      <c r="K24" s="24">
        <f ca="1">($J24/$G$4)</f>
        <v>5.2155401809473118E-2</v>
      </c>
      <c r="L24" s="25" t="s">
        <v>30</v>
      </c>
      <c r="M24" s="25" t="s">
        <v>71</v>
      </c>
      <c r="N24" s="27"/>
      <c r="O24" s="4"/>
      <c r="P24" s="4"/>
      <c r="Q24" s="4"/>
      <c r="Z24" s="10"/>
      <c r="AA24" s="10"/>
      <c r="AB24" s="10"/>
      <c r="AC24" s="10"/>
      <c r="AD24" s="10"/>
    </row>
    <row r="25" spans="1:30" x14ac:dyDescent="0.25">
      <c r="A25" s="4"/>
      <c r="B25" s="4"/>
      <c r="C25" s="4"/>
      <c r="D25" s="4"/>
      <c r="E25" s="4"/>
      <c r="F25" s="4"/>
      <c r="G25" s="4"/>
      <c r="H25" s="4"/>
      <c r="I25" s="4"/>
      <c r="J25" s="23">
        <f ca="1">SUMIF('Tableau des surfaces'!$E$7:$G$2510,'Tableau des surfaces'!$L25,'Tableau des surfaces'!$G$7:$G$2510)</f>
        <v>21.52</v>
      </c>
      <c r="K25" s="24">
        <f t="shared" ca="1" si="1"/>
        <v>7.6352669859854519E-2</v>
      </c>
      <c r="L25" s="25" t="s">
        <v>31</v>
      </c>
      <c r="M25" s="25" t="s">
        <v>70</v>
      </c>
      <c r="N25" s="27"/>
      <c r="O25" s="4"/>
      <c r="P25" s="4"/>
      <c r="Q25" s="4"/>
      <c r="Z25" s="10"/>
      <c r="AA25" s="10"/>
      <c r="AB25" s="10"/>
      <c r="AC25" s="10"/>
      <c r="AD25" s="10"/>
    </row>
    <row r="26" spans="1:30" x14ac:dyDescent="0.25">
      <c r="A26" s="4"/>
      <c r="B26" s="4"/>
      <c r="C26" s="4"/>
      <c r="D26" s="4"/>
      <c r="E26" s="4"/>
      <c r="F26" s="4"/>
      <c r="G26" s="4"/>
      <c r="H26" s="4"/>
      <c r="I26" s="4"/>
      <c r="J26" s="23">
        <f ca="1">SUMIF('Tableau des surfaces'!$E$7:$G$2510,'Tableau des surfaces'!$L26,'Tableau des surfaces'!$G$7:$G$2510)</f>
        <v>0</v>
      </c>
      <c r="K26" s="24">
        <f t="shared" ca="1" si="1"/>
        <v>0</v>
      </c>
      <c r="L26" s="21" t="s">
        <v>32</v>
      </c>
      <c r="M26" s="44" t="s">
        <v>69</v>
      </c>
      <c r="N26" s="4"/>
      <c r="O26" s="4"/>
      <c r="P26" s="4"/>
      <c r="Q26" s="4"/>
      <c r="Z26" s="10"/>
      <c r="AA26" s="10"/>
      <c r="AB26" s="10"/>
      <c r="AC26" s="10"/>
      <c r="AD26" s="10"/>
    </row>
    <row r="27" spans="1:3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Z27" s="10"/>
      <c r="AA27" s="10"/>
      <c r="AB27" s="10"/>
      <c r="AC27" s="10"/>
      <c r="AD27" s="10"/>
    </row>
    <row r="28" spans="1:3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Z28" s="10"/>
      <c r="AA28" s="10"/>
      <c r="AB28" s="10"/>
      <c r="AC28" s="10"/>
      <c r="AD28" s="10"/>
    </row>
    <row r="29" spans="1:30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Z29" s="10"/>
      <c r="AA29" s="10"/>
      <c r="AB29" s="10"/>
      <c r="AC29" s="10"/>
      <c r="AD29" s="10"/>
    </row>
    <row r="30" spans="1:30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Z30" s="10"/>
      <c r="AA30" s="10"/>
      <c r="AB30" s="10"/>
      <c r="AC30" s="10"/>
      <c r="AD30" s="10"/>
    </row>
    <row r="31" spans="1:30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Z31" s="10"/>
      <c r="AA31" s="10"/>
      <c r="AB31" s="10"/>
      <c r="AC31" s="10"/>
      <c r="AD31" s="10"/>
    </row>
    <row r="32" spans="1:30" x14ac:dyDescent="0.25">
      <c r="C32"/>
      <c r="G32"/>
      <c r="H32"/>
      <c r="I32" s="4"/>
      <c r="J32" s="4"/>
      <c r="K32" s="4"/>
      <c r="L32" s="4"/>
      <c r="M32" s="4"/>
      <c r="N32" s="4"/>
      <c r="O32" s="4"/>
      <c r="P32" s="4"/>
      <c r="Z32" s="10"/>
      <c r="AA32" s="10"/>
      <c r="AB32" s="10"/>
      <c r="AC32" s="10"/>
      <c r="AD32" s="10"/>
    </row>
    <row r="33" spans="3:30" x14ac:dyDescent="0.25">
      <c r="C33"/>
      <c r="G33"/>
      <c r="H33"/>
      <c r="I33" s="4"/>
      <c r="J33" s="4"/>
      <c r="K33" s="4"/>
      <c r="L33" s="4"/>
      <c r="M33" s="4"/>
      <c r="N33" s="4"/>
      <c r="O33" s="4"/>
      <c r="P33" s="4"/>
      <c r="Q33" s="4"/>
      <c r="Z33" s="10"/>
      <c r="AA33" s="10"/>
      <c r="AB33" s="10"/>
      <c r="AC33" s="10"/>
      <c r="AD33" s="10"/>
    </row>
    <row r="34" spans="3:30" x14ac:dyDescent="0.25">
      <c r="C34"/>
      <c r="G34"/>
      <c r="H34"/>
      <c r="I34" s="4"/>
      <c r="J34" s="4"/>
      <c r="K34" s="4"/>
      <c r="L34" s="27"/>
      <c r="M34" s="27"/>
      <c r="N34" s="4"/>
      <c r="O34" s="4"/>
      <c r="P34" s="4"/>
      <c r="Q34" s="4"/>
      <c r="Z34" s="10"/>
      <c r="AA34" s="10"/>
      <c r="AB34" s="10"/>
      <c r="AC34" s="10"/>
      <c r="AD34" s="10"/>
    </row>
    <row r="35" spans="3:30" x14ac:dyDescent="0.25">
      <c r="C35"/>
      <c r="G35"/>
      <c r="H35"/>
      <c r="I35" s="4"/>
      <c r="J35" s="4"/>
      <c r="K35" s="4"/>
      <c r="L35" s="27"/>
      <c r="M35" s="27"/>
      <c r="N35" s="4"/>
      <c r="O35" s="4"/>
      <c r="P35" s="4"/>
      <c r="Q35" s="4"/>
      <c r="Z35" s="10"/>
      <c r="AA35" s="10"/>
      <c r="AB35" s="10"/>
      <c r="AC35" s="10"/>
      <c r="AD35" s="10"/>
    </row>
    <row r="36" spans="3:30" x14ac:dyDescent="0.25">
      <c r="C36"/>
      <c r="G36"/>
      <c r="H36"/>
      <c r="I36" s="4"/>
      <c r="J36" s="4"/>
      <c r="K36" s="4"/>
      <c r="L36" s="27"/>
      <c r="M36" s="27"/>
      <c r="N36" s="4"/>
      <c r="O36" s="4"/>
      <c r="P36" s="4"/>
      <c r="Q36" s="4"/>
      <c r="Z36" s="10"/>
      <c r="AA36" s="10"/>
      <c r="AB36" s="10"/>
      <c r="AC36" s="10"/>
      <c r="AD36" s="10"/>
    </row>
    <row r="37" spans="3:30" x14ac:dyDescent="0.25">
      <c r="C37"/>
      <c r="G37"/>
      <c r="H37"/>
      <c r="I37" s="4"/>
      <c r="J37" s="4"/>
      <c r="K37" s="4"/>
      <c r="L37" s="27"/>
      <c r="M37" s="27"/>
      <c r="N37" s="4"/>
      <c r="O37" s="4"/>
      <c r="P37" s="4"/>
      <c r="Q37" s="4"/>
      <c r="Z37" s="10"/>
      <c r="AA37" s="10"/>
      <c r="AB37" s="10"/>
      <c r="AC37" s="10"/>
      <c r="AD37" s="10"/>
    </row>
    <row r="38" spans="3:30" x14ac:dyDescent="0.25">
      <c r="C38"/>
      <c r="G38"/>
      <c r="H38"/>
      <c r="I38" s="4"/>
      <c r="J38" s="4"/>
      <c r="K38" s="4"/>
      <c r="L38" s="27"/>
      <c r="M38" s="27"/>
      <c r="N38" s="4"/>
      <c r="O38" s="4"/>
      <c r="P38" s="4"/>
      <c r="Q38" s="4"/>
      <c r="Z38" s="10"/>
      <c r="AA38" s="10"/>
      <c r="AB38" s="10"/>
      <c r="AC38" s="10"/>
      <c r="AD38" s="10"/>
    </row>
    <row r="39" spans="3:30" x14ac:dyDescent="0.25">
      <c r="C39"/>
      <c r="G39"/>
      <c r="H39"/>
      <c r="I39" s="4"/>
      <c r="J39" s="4"/>
      <c r="K39" s="4"/>
      <c r="L39" s="27"/>
      <c r="M39" s="27"/>
      <c r="N39" s="4"/>
      <c r="O39" s="4"/>
      <c r="P39" s="4"/>
      <c r="Q39" s="4"/>
      <c r="Z39" s="10"/>
      <c r="AA39" s="10"/>
      <c r="AB39" s="10"/>
      <c r="AC39" s="10"/>
      <c r="AD39" s="10"/>
    </row>
    <row r="40" spans="3:30" x14ac:dyDescent="0.25">
      <c r="C40"/>
      <c r="G40"/>
      <c r="H40"/>
      <c r="I40" s="4"/>
      <c r="J40" s="4"/>
      <c r="K40" s="4"/>
      <c r="L40" s="27"/>
      <c r="M40" s="27"/>
      <c r="N40" s="4"/>
      <c r="O40" s="4"/>
      <c r="P40" s="4"/>
      <c r="Q40" s="4"/>
      <c r="Z40" s="10"/>
      <c r="AA40" s="10"/>
      <c r="AB40" s="10"/>
      <c r="AC40" s="10"/>
      <c r="AD40" s="10"/>
    </row>
    <row r="41" spans="3:30" x14ac:dyDescent="0.25">
      <c r="C41"/>
      <c r="G41"/>
      <c r="H41"/>
      <c r="I41" s="4"/>
      <c r="J41" s="4"/>
      <c r="K41" s="4"/>
      <c r="L41" s="27"/>
      <c r="M41" s="27"/>
      <c r="N41" s="4"/>
      <c r="O41" s="4"/>
      <c r="P41" s="4"/>
      <c r="Q41" s="4"/>
      <c r="Z41" s="10"/>
      <c r="AA41" s="10"/>
      <c r="AB41" s="10"/>
      <c r="AC41" s="10"/>
      <c r="AD41" s="10"/>
    </row>
    <row r="42" spans="3:30" x14ac:dyDescent="0.25">
      <c r="C42"/>
      <c r="G42"/>
      <c r="H42"/>
      <c r="I42" s="4"/>
      <c r="J42" s="4"/>
      <c r="K42" s="4"/>
      <c r="L42" s="4"/>
      <c r="M42" s="4"/>
      <c r="N42" s="4"/>
      <c r="O42" s="4"/>
      <c r="P42" s="4"/>
      <c r="Z42" s="10"/>
      <c r="AA42" s="10"/>
      <c r="AB42" s="10"/>
      <c r="AC42" s="10"/>
      <c r="AD42" s="10"/>
    </row>
    <row r="43" spans="3:30" x14ac:dyDescent="0.25">
      <c r="C43"/>
      <c r="G43"/>
      <c r="H43"/>
      <c r="I43" s="4"/>
      <c r="L43" s="4"/>
      <c r="M43" s="4"/>
      <c r="Z43" s="10"/>
      <c r="AA43" s="10"/>
      <c r="AB43" s="10"/>
      <c r="AC43" s="10"/>
      <c r="AD43" s="10"/>
    </row>
    <row r="44" spans="3:30" x14ac:dyDescent="0.25">
      <c r="C44"/>
      <c r="G44"/>
      <c r="H44"/>
      <c r="I44" s="4"/>
      <c r="Z44" s="10"/>
      <c r="AA44" s="10"/>
      <c r="AB44" s="10"/>
      <c r="AC44" s="10"/>
      <c r="AD44" s="10"/>
    </row>
    <row r="45" spans="3:30" x14ac:dyDescent="0.25">
      <c r="C45"/>
      <c r="G45"/>
      <c r="H45"/>
      <c r="I45" s="4"/>
      <c r="Z45" s="10"/>
      <c r="AA45" s="10"/>
      <c r="AB45" s="10"/>
      <c r="AC45" s="10"/>
      <c r="AD45" s="10"/>
    </row>
    <row r="46" spans="3:30" x14ac:dyDescent="0.25">
      <c r="C46"/>
      <c r="G46"/>
      <c r="H46"/>
      <c r="I46" s="4"/>
      <c r="Z46" s="10"/>
      <c r="AA46" s="10"/>
      <c r="AB46" s="10"/>
      <c r="AC46" s="10"/>
      <c r="AD46" s="10"/>
    </row>
    <row r="47" spans="3:30" x14ac:dyDescent="0.25">
      <c r="C47"/>
      <c r="G47"/>
      <c r="H47"/>
      <c r="I47" s="4"/>
    </row>
    <row r="48" spans="3:30" x14ac:dyDescent="0.25">
      <c r="C48"/>
      <c r="G48"/>
      <c r="H48"/>
      <c r="I48" s="4"/>
    </row>
    <row r="49" spans="3:9" x14ac:dyDescent="0.25">
      <c r="C49"/>
      <c r="G49"/>
      <c r="H49"/>
      <c r="I49" s="4"/>
    </row>
    <row r="50" spans="3:9" x14ac:dyDescent="0.25">
      <c r="C50"/>
      <c r="G50"/>
      <c r="H50"/>
      <c r="I50" s="4"/>
    </row>
    <row r="51" spans="3:9" x14ac:dyDescent="0.25">
      <c r="C51"/>
      <c r="G51"/>
      <c r="H51"/>
      <c r="I51" s="4"/>
    </row>
    <row r="52" spans="3:9" x14ac:dyDescent="0.25">
      <c r="C52"/>
      <c r="G52"/>
      <c r="H52"/>
      <c r="I52" s="4"/>
    </row>
    <row r="53" spans="3:9" x14ac:dyDescent="0.25">
      <c r="C53"/>
      <c r="G53"/>
      <c r="H53"/>
      <c r="I53" s="4"/>
    </row>
    <row r="54" spans="3:9" x14ac:dyDescent="0.25">
      <c r="C54"/>
      <c r="G54"/>
      <c r="H54"/>
      <c r="I54" s="4"/>
    </row>
    <row r="55" spans="3:9" x14ac:dyDescent="0.25">
      <c r="C55"/>
      <c r="G55"/>
      <c r="H55"/>
      <c r="I55" s="4"/>
    </row>
    <row r="56" spans="3:9" x14ac:dyDescent="0.25">
      <c r="C56"/>
      <c r="G56"/>
      <c r="H56"/>
      <c r="I56" s="4"/>
    </row>
    <row r="57" spans="3:9" x14ac:dyDescent="0.25">
      <c r="C57"/>
      <c r="G57"/>
      <c r="H57"/>
      <c r="I57" s="4"/>
    </row>
    <row r="58" spans="3:9" x14ac:dyDescent="0.25">
      <c r="C58"/>
      <c r="G58"/>
      <c r="H58"/>
      <c r="I58" s="4"/>
    </row>
    <row r="59" spans="3:9" x14ac:dyDescent="0.25">
      <c r="C59"/>
      <c r="G59"/>
      <c r="H59"/>
      <c r="I59" s="4"/>
    </row>
    <row r="60" spans="3:9" x14ac:dyDescent="0.25">
      <c r="C60"/>
      <c r="G60"/>
      <c r="H60"/>
      <c r="I60" s="4"/>
    </row>
    <row r="61" spans="3:9" x14ac:dyDescent="0.25">
      <c r="C61"/>
      <c r="G61"/>
      <c r="H61"/>
      <c r="I61" s="4"/>
    </row>
    <row r="62" spans="3:9" x14ac:dyDescent="0.25">
      <c r="C62"/>
      <c r="G62"/>
      <c r="H62"/>
      <c r="I62" s="4"/>
    </row>
    <row r="63" spans="3:9" x14ac:dyDescent="0.25">
      <c r="C63"/>
      <c r="G63"/>
      <c r="H63"/>
      <c r="I63" s="4"/>
    </row>
    <row r="64" spans="3:9" x14ac:dyDescent="0.25">
      <c r="C64"/>
      <c r="G64"/>
      <c r="H64"/>
      <c r="I64" s="4"/>
    </row>
    <row r="65" spans="3:9" x14ac:dyDescent="0.25">
      <c r="C65"/>
      <c r="G65"/>
      <c r="H65"/>
      <c r="I65" s="4"/>
    </row>
    <row r="66" spans="3:9" x14ac:dyDescent="0.25">
      <c r="C66"/>
      <c r="G66"/>
      <c r="H66"/>
      <c r="I66" s="4"/>
    </row>
    <row r="67" spans="3:9" x14ac:dyDescent="0.25">
      <c r="C67"/>
      <c r="G67"/>
      <c r="H67"/>
      <c r="I67" s="4"/>
    </row>
    <row r="68" spans="3:9" x14ac:dyDescent="0.25">
      <c r="C68"/>
      <c r="G68"/>
      <c r="H68"/>
      <c r="I68" s="4"/>
    </row>
    <row r="69" spans="3:9" x14ac:dyDescent="0.25">
      <c r="C69"/>
      <c r="G69"/>
      <c r="H69"/>
      <c r="I69" s="4"/>
    </row>
    <row r="70" spans="3:9" x14ac:dyDescent="0.25">
      <c r="C70"/>
      <c r="G70"/>
      <c r="H70"/>
      <c r="I70" s="4"/>
    </row>
    <row r="71" spans="3:9" ht="16.149999999999999" customHeight="1" x14ac:dyDescent="0.25">
      <c r="C71"/>
      <c r="G71"/>
      <c r="H71"/>
      <c r="I71" s="4"/>
    </row>
    <row r="72" spans="3:9" x14ac:dyDescent="0.25">
      <c r="C72"/>
      <c r="G72"/>
      <c r="H72"/>
      <c r="I72" s="4"/>
    </row>
    <row r="73" spans="3:9" x14ac:dyDescent="0.25">
      <c r="C73"/>
      <c r="G73"/>
      <c r="H73"/>
      <c r="I73" s="4"/>
    </row>
    <row r="74" spans="3:9" x14ac:dyDescent="0.25">
      <c r="C74"/>
      <c r="G74"/>
      <c r="H74"/>
      <c r="I74" s="4"/>
    </row>
    <row r="75" spans="3:9" x14ac:dyDescent="0.25">
      <c r="C75"/>
      <c r="G75"/>
      <c r="H75"/>
      <c r="I75" s="4"/>
    </row>
    <row r="76" spans="3:9" x14ac:dyDescent="0.25">
      <c r="C76"/>
      <c r="G76"/>
      <c r="H76"/>
      <c r="I76" s="4"/>
    </row>
    <row r="77" spans="3:9" x14ac:dyDescent="0.25">
      <c r="C77"/>
      <c r="G77"/>
      <c r="H77"/>
      <c r="I77" s="4"/>
    </row>
    <row r="78" spans="3:9" x14ac:dyDescent="0.25">
      <c r="C78"/>
      <c r="G78"/>
      <c r="H78"/>
      <c r="I78" s="4"/>
    </row>
    <row r="79" spans="3:9" x14ac:dyDescent="0.25">
      <c r="C79"/>
      <c r="G79"/>
      <c r="H79"/>
      <c r="I79" s="4"/>
    </row>
    <row r="80" spans="3:9" x14ac:dyDescent="0.25">
      <c r="C80"/>
      <c r="G80"/>
      <c r="H80"/>
      <c r="I80" s="4"/>
    </row>
    <row r="81" spans="3:9" x14ac:dyDescent="0.25">
      <c r="C81"/>
      <c r="G81"/>
      <c r="H81"/>
      <c r="I81" s="4"/>
    </row>
    <row r="82" spans="3:9" x14ac:dyDescent="0.25">
      <c r="C82"/>
      <c r="G82"/>
      <c r="H82"/>
      <c r="I82" s="4"/>
    </row>
    <row r="83" spans="3:9" x14ac:dyDescent="0.25">
      <c r="C83"/>
      <c r="G83"/>
      <c r="H83"/>
      <c r="I83" s="4"/>
    </row>
    <row r="84" spans="3:9" x14ac:dyDescent="0.25">
      <c r="C84"/>
      <c r="G84"/>
      <c r="H84"/>
      <c r="I84" s="4"/>
    </row>
    <row r="85" spans="3:9" x14ac:dyDescent="0.25">
      <c r="C85"/>
      <c r="G85"/>
      <c r="H85"/>
      <c r="I85" s="4"/>
    </row>
    <row r="86" spans="3:9" x14ac:dyDescent="0.25">
      <c r="C86"/>
      <c r="G86"/>
      <c r="H86"/>
      <c r="I86" s="4"/>
    </row>
    <row r="87" spans="3:9" x14ac:dyDescent="0.25">
      <c r="C87"/>
      <c r="G87"/>
      <c r="H87"/>
      <c r="I87" s="4"/>
    </row>
    <row r="88" spans="3:9" x14ac:dyDescent="0.25">
      <c r="C88"/>
      <c r="G88"/>
      <c r="H88"/>
      <c r="I88" s="4"/>
    </row>
    <row r="89" spans="3:9" x14ac:dyDescent="0.25">
      <c r="C89"/>
      <c r="G89"/>
      <c r="H89"/>
      <c r="I89" s="4"/>
    </row>
    <row r="90" spans="3:9" x14ac:dyDescent="0.25">
      <c r="C90"/>
      <c r="G90"/>
      <c r="H90"/>
      <c r="I90" s="4"/>
    </row>
    <row r="91" spans="3:9" x14ac:dyDescent="0.25">
      <c r="C91"/>
      <c r="G91"/>
      <c r="H91"/>
      <c r="I91" s="4"/>
    </row>
    <row r="92" spans="3:9" x14ac:dyDescent="0.25">
      <c r="C92"/>
      <c r="G92"/>
      <c r="H92"/>
      <c r="I92" s="4"/>
    </row>
    <row r="93" spans="3:9" x14ac:dyDescent="0.25">
      <c r="C93"/>
      <c r="G93"/>
      <c r="H93"/>
      <c r="I93" s="4"/>
    </row>
    <row r="94" spans="3:9" x14ac:dyDescent="0.25">
      <c r="C94"/>
      <c r="G94"/>
      <c r="H94"/>
      <c r="I94" s="4"/>
    </row>
    <row r="95" spans="3:9" x14ac:dyDescent="0.25">
      <c r="C95"/>
      <c r="G95"/>
      <c r="H95"/>
      <c r="I95" s="4"/>
    </row>
    <row r="96" spans="3:9" ht="16.899999999999999" customHeight="1" x14ac:dyDescent="0.25">
      <c r="C96"/>
      <c r="G96"/>
      <c r="H96"/>
      <c r="I96" s="4"/>
    </row>
    <row r="97" spans="3:9" x14ac:dyDescent="0.25">
      <c r="C97"/>
      <c r="G97"/>
      <c r="H97"/>
      <c r="I97" s="4"/>
    </row>
    <row r="98" spans="3:9" x14ac:dyDescent="0.25">
      <c r="C98"/>
      <c r="G98"/>
      <c r="H98"/>
      <c r="I98" s="4"/>
    </row>
    <row r="99" spans="3:9" x14ac:dyDescent="0.25">
      <c r="C99"/>
      <c r="G99"/>
      <c r="H99"/>
      <c r="I99" s="4"/>
    </row>
    <row r="100" spans="3:9" x14ac:dyDescent="0.25">
      <c r="C100"/>
      <c r="G100"/>
      <c r="H100"/>
      <c r="I100" s="4"/>
    </row>
    <row r="101" spans="3:9" x14ac:dyDescent="0.25">
      <c r="C101"/>
      <c r="G101"/>
      <c r="H101"/>
      <c r="I101" s="4"/>
    </row>
    <row r="102" spans="3:9" x14ac:dyDescent="0.25">
      <c r="C102"/>
      <c r="G102"/>
      <c r="H102"/>
      <c r="I102" s="4"/>
    </row>
    <row r="103" spans="3:9" x14ac:dyDescent="0.25">
      <c r="C103"/>
      <c r="G103"/>
      <c r="H103"/>
      <c r="I103" s="4"/>
    </row>
    <row r="104" spans="3:9" x14ac:dyDescent="0.25">
      <c r="C104"/>
      <c r="G104"/>
      <c r="H104"/>
      <c r="I104" s="4"/>
    </row>
    <row r="105" spans="3:9" x14ac:dyDescent="0.25">
      <c r="C105"/>
      <c r="G105"/>
      <c r="H105"/>
      <c r="I105" s="4"/>
    </row>
    <row r="106" spans="3:9" x14ac:dyDescent="0.25">
      <c r="C106"/>
      <c r="G106"/>
      <c r="H106"/>
      <c r="I106" s="4"/>
    </row>
    <row r="107" spans="3:9" x14ac:dyDescent="0.25">
      <c r="C107"/>
      <c r="G107"/>
      <c r="H107"/>
      <c r="I107" s="4"/>
    </row>
    <row r="108" spans="3:9" x14ac:dyDescent="0.25">
      <c r="C108"/>
      <c r="G108"/>
      <c r="H108"/>
      <c r="I108" s="4"/>
    </row>
    <row r="109" spans="3:9" x14ac:dyDescent="0.25">
      <c r="C109"/>
      <c r="G109"/>
      <c r="H109"/>
      <c r="I109" s="4"/>
    </row>
    <row r="110" spans="3:9" x14ac:dyDescent="0.25">
      <c r="C110"/>
      <c r="G110"/>
      <c r="H110"/>
      <c r="I110" s="4"/>
    </row>
    <row r="111" spans="3:9" x14ac:dyDescent="0.25">
      <c r="C111"/>
      <c r="G111"/>
      <c r="H111"/>
      <c r="I111" s="4"/>
    </row>
    <row r="112" spans="3:9" x14ac:dyDescent="0.25">
      <c r="C112"/>
      <c r="G112"/>
      <c r="H112"/>
      <c r="I112" s="4"/>
    </row>
    <row r="113" spans="3:9" x14ac:dyDescent="0.25">
      <c r="C113"/>
      <c r="G113"/>
      <c r="H113"/>
      <c r="I113" s="4"/>
    </row>
    <row r="114" spans="3:9" x14ac:dyDescent="0.25">
      <c r="C114"/>
      <c r="G114"/>
      <c r="H114"/>
      <c r="I114" s="4"/>
    </row>
    <row r="115" spans="3:9" x14ac:dyDescent="0.25">
      <c r="C115"/>
      <c r="G115"/>
      <c r="H115"/>
      <c r="I115" s="4"/>
    </row>
    <row r="116" spans="3:9" x14ac:dyDescent="0.25">
      <c r="C116"/>
      <c r="G116"/>
      <c r="H116"/>
      <c r="I116" s="4"/>
    </row>
    <row r="117" spans="3:9" x14ac:dyDescent="0.25">
      <c r="C117"/>
      <c r="G117"/>
      <c r="H117"/>
      <c r="I117" s="4"/>
    </row>
    <row r="118" spans="3:9" x14ac:dyDescent="0.25">
      <c r="C118"/>
      <c r="G118"/>
      <c r="H118"/>
      <c r="I118" s="4"/>
    </row>
    <row r="119" spans="3:9" x14ac:dyDescent="0.25">
      <c r="C119"/>
      <c r="G119"/>
      <c r="H119"/>
      <c r="I119" s="4"/>
    </row>
    <row r="120" spans="3:9" x14ac:dyDescent="0.25">
      <c r="C120"/>
      <c r="G120"/>
      <c r="H120"/>
      <c r="I120" s="4"/>
    </row>
    <row r="121" spans="3:9" x14ac:dyDescent="0.25">
      <c r="C121"/>
      <c r="G121"/>
      <c r="H121"/>
      <c r="I121" s="4"/>
    </row>
    <row r="122" spans="3:9" x14ac:dyDescent="0.25">
      <c r="C122"/>
      <c r="G122"/>
      <c r="H122"/>
      <c r="I122" s="4"/>
    </row>
    <row r="123" spans="3:9" x14ac:dyDescent="0.25">
      <c r="C123"/>
      <c r="G123"/>
      <c r="H123"/>
      <c r="I123" s="4"/>
    </row>
    <row r="124" spans="3:9" x14ac:dyDescent="0.25">
      <c r="C124"/>
      <c r="G124"/>
      <c r="H124"/>
      <c r="I124" s="4"/>
    </row>
    <row r="125" spans="3:9" x14ac:dyDescent="0.25">
      <c r="C125"/>
      <c r="G125"/>
      <c r="H125"/>
      <c r="I125" s="4"/>
    </row>
    <row r="126" spans="3:9" x14ac:dyDescent="0.25">
      <c r="C126"/>
      <c r="G126"/>
      <c r="H126"/>
      <c r="I126" s="4"/>
    </row>
    <row r="127" spans="3:9" x14ac:dyDescent="0.25">
      <c r="C127"/>
      <c r="G127"/>
      <c r="H127"/>
      <c r="I127" s="4"/>
    </row>
    <row r="128" spans="3:9" x14ac:dyDescent="0.25">
      <c r="C128"/>
      <c r="G128"/>
      <c r="H128"/>
      <c r="I128" s="4"/>
    </row>
    <row r="129" spans="3:9" x14ac:dyDescent="0.25">
      <c r="C129"/>
      <c r="G129"/>
      <c r="H129"/>
      <c r="I129" s="4"/>
    </row>
    <row r="130" spans="3:9" x14ac:dyDescent="0.25">
      <c r="C130"/>
      <c r="G130"/>
      <c r="H130"/>
      <c r="I130" s="4"/>
    </row>
    <row r="131" spans="3:9" x14ac:dyDescent="0.25">
      <c r="C131"/>
      <c r="G131"/>
      <c r="H131"/>
      <c r="I131" s="4"/>
    </row>
    <row r="132" spans="3:9" x14ac:dyDescent="0.25">
      <c r="C132"/>
      <c r="G132"/>
      <c r="H132"/>
      <c r="I132" s="4"/>
    </row>
    <row r="133" spans="3:9" x14ac:dyDescent="0.25">
      <c r="C133"/>
      <c r="G133"/>
      <c r="H133"/>
      <c r="I133" s="4"/>
    </row>
    <row r="134" spans="3:9" x14ac:dyDescent="0.25">
      <c r="C134"/>
      <c r="G134"/>
      <c r="H134"/>
      <c r="I134" s="4"/>
    </row>
    <row r="135" spans="3:9" x14ac:dyDescent="0.25">
      <c r="C135"/>
      <c r="G135"/>
      <c r="H135"/>
      <c r="I135" s="4"/>
    </row>
    <row r="136" spans="3:9" x14ac:dyDescent="0.25">
      <c r="C136"/>
      <c r="G136"/>
      <c r="H136"/>
      <c r="I136" s="4"/>
    </row>
    <row r="137" spans="3:9" x14ac:dyDescent="0.25">
      <c r="C137"/>
      <c r="G137"/>
      <c r="H137"/>
      <c r="I137" s="4"/>
    </row>
    <row r="138" spans="3:9" x14ac:dyDescent="0.25">
      <c r="C138"/>
      <c r="G138"/>
      <c r="H138"/>
      <c r="I138" s="4"/>
    </row>
    <row r="139" spans="3:9" x14ac:dyDescent="0.25">
      <c r="C139"/>
      <c r="G139"/>
      <c r="H139"/>
      <c r="I139" s="4"/>
    </row>
    <row r="140" spans="3:9" x14ac:dyDescent="0.25">
      <c r="C140"/>
      <c r="G140"/>
      <c r="H140"/>
      <c r="I140" s="4"/>
    </row>
    <row r="141" spans="3:9" x14ac:dyDescent="0.25">
      <c r="C141"/>
      <c r="G141"/>
      <c r="H141"/>
      <c r="I141" s="4"/>
    </row>
    <row r="142" spans="3:9" x14ac:dyDescent="0.25">
      <c r="C142"/>
      <c r="G142"/>
      <c r="H142"/>
      <c r="I142" s="4"/>
    </row>
    <row r="143" spans="3:9" x14ac:dyDescent="0.25">
      <c r="C143"/>
      <c r="G143"/>
      <c r="H143"/>
      <c r="I143" s="4"/>
    </row>
    <row r="144" spans="3:9" x14ac:dyDescent="0.25">
      <c r="C144"/>
      <c r="G144"/>
      <c r="H144"/>
      <c r="I144" s="4"/>
    </row>
    <row r="145" spans="3:9" x14ac:dyDescent="0.25">
      <c r="C145"/>
      <c r="G145"/>
      <c r="H145"/>
      <c r="I145" s="4"/>
    </row>
    <row r="146" spans="3:9" x14ac:dyDescent="0.25">
      <c r="C146"/>
      <c r="G146"/>
      <c r="H146"/>
      <c r="I146" s="4"/>
    </row>
    <row r="147" spans="3:9" x14ac:dyDescent="0.25">
      <c r="C147"/>
      <c r="G147"/>
      <c r="H147"/>
      <c r="I147" s="4"/>
    </row>
    <row r="148" spans="3:9" x14ac:dyDescent="0.25">
      <c r="C148"/>
      <c r="G148"/>
      <c r="H148"/>
      <c r="I148" s="4"/>
    </row>
    <row r="149" spans="3:9" x14ac:dyDescent="0.25">
      <c r="C149"/>
      <c r="G149"/>
      <c r="H149"/>
      <c r="I149" s="4"/>
    </row>
    <row r="150" spans="3:9" x14ac:dyDescent="0.25">
      <c r="C150"/>
      <c r="G150"/>
      <c r="H150"/>
      <c r="I150" s="4"/>
    </row>
    <row r="151" spans="3:9" x14ac:dyDescent="0.25">
      <c r="C151"/>
      <c r="G151"/>
      <c r="H151"/>
      <c r="I151" s="4"/>
    </row>
    <row r="152" spans="3:9" x14ac:dyDescent="0.25">
      <c r="C152"/>
      <c r="G152"/>
      <c r="H152"/>
      <c r="I152" s="4"/>
    </row>
    <row r="153" spans="3:9" x14ac:dyDescent="0.25">
      <c r="C153"/>
      <c r="G153"/>
      <c r="H153"/>
      <c r="I153" s="4"/>
    </row>
    <row r="154" spans="3:9" x14ac:dyDescent="0.25">
      <c r="C154"/>
      <c r="G154"/>
      <c r="H154"/>
      <c r="I154" s="4"/>
    </row>
    <row r="155" spans="3:9" x14ac:dyDescent="0.25">
      <c r="C155"/>
      <c r="G155"/>
      <c r="H155"/>
      <c r="I155" s="4"/>
    </row>
    <row r="156" spans="3:9" x14ac:dyDescent="0.25">
      <c r="C156"/>
      <c r="G156"/>
      <c r="H156"/>
      <c r="I156" s="4"/>
    </row>
    <row r="157" spans="3:9" x14ac:dyDescent="0.25">
      <c r="C157"/>
      <c r="G157"/>
      <c r="H157"/>
      <c r="I157" s="4"/>
    </row>
    <row r="158" spans="3:9" x14ac:dyDescent="0.25">
      <c r="C158"/>
      <c r="G158"/>
      <c r="H158"/>
      <c r="I158" s="4"/>
    </row>
    <row r="159" spans="3:9" x14ac:dyDescent="0.25">
      <c r="C159"/>
      <c r="G159"/>
      <c r="H159"/>
      <c r="I159" s="4"/>
    </row>
    <row r="160" spans="3:9" x14ac:dyDescent="0.25">
      <c r="C160"/>
      <c r="G160"/>
      <c r="H160"/>
      <c r="I160" s="4"/>
    </row>
    <row r="161" spans="3:9" x14ac:dyDescent="0.25">
      <c r="C161"/>
      <c r="G161"/>
      <c r="H161"/>
      <c r="I161" s="4"/>
    </row>
    <row r="162" spans="3:9" x14ac:dyDescent="0.25">
      <c r="C162"/>
      <c r="G162"/>
      <c r="H162"/>
      <c r="I162" s="4"/>
    </row>
    <row r="163" spans="3:9" x14ac:dyDescent="0.25">
      <c r="C163"/>
      <c r="G163"/>
      <c r="H163"/>
      <c r="I163" s="4"/>
    </row>
    <row r="164" spans="3:9" x14ac:dyDescent="0.25">
      <c r="C164"/>
      <c r="G164"/>
      <c r="H164"/>
      <c r="I164" s="4"/>
    </row>
    <row r="165" spans="3:9" x14ac:dyDescent="0.25">
      <c r="C165"/>
      <c r="G165"/>
      <c r="H165"/>
      <c r="I165" s="4"/>
    </row>
    <row r="166" spans="3:9" x14ac:dyDescent="0.25">
      <c r="C166"/>
      <c r="G166"/>
      <c r="H166"/>
      <c r="I166" s="4"/>
    </row>
    <row r="167" spans="3:9" x14ac:dyDescent="0.25">
      <c r="C167"/>
      <c r="G167"/>
      <c r="H167"/>
      <c r="I167" s="4"/>
    </row>
    <row r="168" spans="3:9" x14ac:dyDescent="0.25">
      <c r="C168"/>
      <c r="G168"/>
      <c r="H168"/>
      <c r="I168" s="4"/>
    </row>
    <row r="169" spans="3:9" x14ac:dyDescent="0.25">
      <c r="C169"/>
      <c r="G169"/>
      <c r="H169"/>
      <c r="I169" s="4"/>
    </row>
    <row r="170" spans="3:9" x14ac:dyDescent="0.25">
      <c r="C170"/>
      <c r="G170"/>
      <c r="H170"/>
      <c r="I170" s="4"/>
    </row>
    <row r="171" spans="3:9" x14ac:dyDescent="0.25">
      <c r="C171"/>
      <c r="G171"/>
      <c r="H171"/>
      <c r="I171" s="4"/>
    </row>
    <row r="172" spans="3:9" x14ac:dyDescent="0.25">
      <c r="C172"/>
      <c r="G172"/>
      <c r="H172"/>
      <c r="I172" s="4"/>
    </row>
    <row r="173" spans="3:9" x14ac:dyDescent="0.25">
      <c r="C173"/>
      <c r="G173"/>
      <c r="H173"/>
      <c r="I173" s="4"/>
    </row>
    <row r="174" spans="3:9" x14ac:dyDescent="0.25">
      <c r="C174"/>
      <c r="G174"/>
      <c r="H174"/>
      <c r="I174" s="4"/>
    </row>
    <row r="175" spans="3:9" x14ac:dyDescent="0.25">
      <c r="C175"/>
      <c r="G175"/>
      <c r="H175"/>
      <c r="I175" s="4"/>
    </row>
    <row r="176" spans="3:9" x14ac:dyDescent="0.25">
      <c r="C176"/>
      <c r="G176"/>
      <c r="H176"/>
      <c r="I176" s="4"/>
    </row>
    <row r="177" spans="3:9" x14ac:dyDescent="0.25">
      <c r="C177"/>
      <c r="G177"/>
      <c r="H177"/>
      <c r="I177" s="4"/>
    </row>
    <row r="178" spans="3:9" x14ac:dyDescent="0.25">
      <c r="C178"/>
      <c r="G178"/>
      <c r="H178"/>
      <c r="I178" s="4"/>
    </row>
    <row r="179" spans="3:9" x14ac:dyDescent="0.25">
      <c r="C179"/>
      <c r="G179"/>
      <c r="H179"/>
      <c r="I179" s="4"/>
    </row>
    <row r="180" spans="3:9" x14ac:dyDescent="0.25">
      <c r="C180"/>
      <c r="G180"/>
      <c r="H180"/>
      <c r="I180" s="4"/>
    </row>
    <row r="181" spans="3:9" x14ac:dyDescent="0.25">
      <c r="C181"/>
      <c r="G181"/>
      <c r="H181"/>
      <c r="I181" s="4"/>
    </row>
    <row r="182" spans="3:9" x14ac:dyDescent="0.25">
      <c r="C182"/>
      <c r="G182"/>
      <c r="H182"/>
      <c r="I182" s="4"/>
    </row>
    <row r="183" spans="3:9" x14ac:dyDescent="0.25">
      <c r="C183"/>
      <c r="G183"/>
      <c r="H183"/>
      <c r="I183" s="4"/>
    </row>
    <row r="184" spans="3:9" x14ac:dyDescent="0.25">
      <c r="C184"/>
      <c r="G184"/>
      <c r="H184"/>
      <c r="I184" s="4"/>
    </row>
    <row r="185" spans="3:9" x14ac:dyDescent="0.25">
      <c r="C185"/>
      <c r="G185"/>
      <c r="H185"/>
      <c r="I185" s="4"/>
    </row>
    <row r="186" spans="3:9" x14ac:dyDescent="0.25">
      <c r="C186"/>
      <c r="G186"/>
      <c r="H186"/>
      <c r="I186" s="4"/>
    </row>
    <row r="187" spans="3:9" x14ac:dyDescent="0.25">
      <c r="C187"/>
      <c r="G187"/>
      <c r="H187"/>
      <c r="I187" s="4"/>
    </row>
    <row r="188" spans="3:9" x14ac:dyDescent="0.25">
      <c r="C188"/>
      <c r="G188"/>
      <c r="H188"/>
      <c r="I188" s="4"/>
    </row>
    <row r="189" spans="3:9" x14ac:dyDescent="0.25">
      <c r="C189"/>
      <c r="G189"/>
      <c r="H189"/>
      <c r="I189" s="4"/>
    </row>
    <row r="190" spans="3:9" x14ac:dyDescent="0.25">
      <c r="C190"/>
      <c r="G190"/>
      <c r="H190"/>
      <c r="I190" s="4"/>
    </row>
    <row r="191" spans="3:9" x14ac:dyDescent="0.25">
      <c r="C191"/>
      <c r="G191"/>
      <c r="H191"/>
      <c r="I191" s="4"/>
    </row>
    <row r="192" spans="3:9" x14ac:dyDescent="0.25">
      <c r="C192"/>
      <c r="G192"/>
      <c r="H192"/>
      <c r="I192" s="4"/>
    </row>
    <row r="193" spans="3:9" x14ac:dyDescent="0.25">
      <c r="C193"/>
      <c r="G193"/>
      <c r="H193"/>
      <c r="I193" s="4"/>
    </row>
    <row r="194" spans="3:9" x14ac:dyDescent="0.25">
      <c r="C194"/>
      <c r="G194"/>
      <c r="H194"/>
      <c r="I194" s="4"/>
    </row>
    <row r="195" spans="3:9" x14ac:dyDescent="0.25">
      <c r="C195"/>
      <c r="G195"/>
      <c r="H195"/>
      <c r="I195" s="4"/>
    </row>
    <row r="196" spans="3:9" x14ac:dyDescent="0.25">
      <c r="C196"/>
      <c r="G196"/>
      <c r="H196"/>
      <c r="I196" s="4"/>
    </row>
    <row r="197" spans="3:9" x14ac:dyDescent="0.25">
      <c r="C197"/>
      <c r="G197"/>
      <c r="H197"/>
      <c r="I197" s="4"/>
    </row>
    <row r="198" spans="3:9" x14ac:dyDescent="0.25">
      <c r="C198"/>
      <c r="G198"/>
      <c r="H198"/>
      <c r="I198" s="4"/>
    </row>
    <row r="199" spans="3:9" x14ac:dyDescent="0.25">
      <c r="C199"/>
      <c r="G199"/>
      <c r="H199"/>
      <c r="I199" s="4"/>
    </row>
    <row r="200" spans="3:9" x14ac:dyDescent="0.25">
      <c r="C200"/>
      <c r="G200"/>
      <c r="H200"/>
      <c r="I200" s="4"/>
    </row>
    <row r="201" spans="3:9" x14ac:dyDescent="0.25">
      <c r="C201"/>
      <c r="G201"/>
      <c r="H201"/>
      <c r="I201" s="4"/>
    </row>
    <row r="202" spans="3:9" x14ac:dyDescent="0.25">
      <c r="C202"/>
      <c r="G202"/>
      <c r="H202"/>
      <c r="I202" s="4"/>
    </row>
    <row r="203" spans="3:9" x14ac:dyDescent="0.25">
      <c r="C203"/>
      <c r="G203"/>
      <c r="H203"/>
      <c r="I203" s="4"/>
    </row>
    <row r="204" spans="3:9" x14ac:dyDescent="0.25">
      <c r="C204"/>
      <c r="G204"/>
      <c r="H204"/>
      <c r="I204" s="4"/>
    </row>
    <row r="205" spans="3:9" x14ac:dyDescent="0.25">
      <c r="C205"/>
      <c r="G205"/>
      <c r="H205"/>
      <c r="I205" s="4"/>
    </row>
    <row r="206" spans="3:9" x14ac:dyDescent="0.25">
      <c r="C206"/>
      <c r="G206"/>
      <c r="H206"/>
      <c r="I206" s="4"/>
    </row>
    <row r="207" spans="3:9" x14ac:dyDescent="0.25">
      <c r="C207"/>
      <c r="G207"/>
      <c r="H207"/>
      <c r="I207" s="4"/>
    </row>
    <row r="208" spans="3:9" x14ac:dyDescent="0.25">
      <c r="C208"/>
      <c r="G208"/>
      <c r="H208"/>
      <c r="I208" s="4"/>
    </row>
    <row r="209" spans="3:9" x14ac:dyDescent="0.25">
      <c r="C209"/>
      <c r="G209"/>
      <c r="H209"/>
      <c r="I209" s="4"/>
    </row>
    <row r="210" spans="3:9" x14ac:dyDescent="0.25">
      <c r="C210"/>
      <c r="G210"/>
      <c r="H210"/>
      <c r="I210" s="4"/>
    </row>
    <row r="211" spans="3:9" x14ac:dyDescent="0.25">
      <c r="C211"/>
      <c r="G211"/>
      <c r="H211"/>
      <c r="I211" s="4"/>
    </row>
    <row r="212" spans="3:9" x14ac:dyDescent="0.25">
      <c r="C212"/>
      <c r="G212"/>
      <c r="H212"/>
      <c r="I212" s="4"/>
    </row>
    <row r="213" spans="3:9" x14ac:dyDescent="0.25">
      <c r="C213"/>
      <c r="G213"/>
      <c r="H213"/>
      <c r="I213" s="4"/>
    </row>
    <row r="214" spans="3:9" x14ac:dyDescent="0.25">
      <c r="C214"/>
      <c r="G214"/>
      <c r="H214"/>
      <c r="I214" s="4"/>
    </row>
    <row r="215" spans="3:9" x14ac:dyDescent="0.25">
      <c r="C215"/>
      <c r="G215"/>
      <c r="H215"/>
      <c r="I215" s="4"/>
    </row>
    <row r="216" spans="3:9" x14ac:dyDescent="0.25">
      <c r="C216"/>
      <c r="G216"/>
      <c r="H216"/>
      <c r="I216" s="4"/>
    </row>
    <row r="217" spans="3:9" x14ac:dyDescent="0.25">
      <c r="C217"/>
      <c r="G217"/>
      <c r="H217"/>
      <c r="I217" s="4"/>
    </row>
    <row r="218" spans="3:9" x14ac:dyDescent="0.25">
      <c r="C218"/>
      <c r="G218"/>
      <c r="H218"/>
      <c r="I218" s="4"/>
    </row>
    <row r="219" spans="3:9" x14ac:dyDescent="0.25">
      <c r="C219"/>
      <c r="G219"/>
      <c r="H219"/>
      <c r="I219" s="4"/>
    </row>
    <row r="220" spans="3:9" x14ac:dyDescent="0.25">
      <c r="C220"/>
      <c r="G220"/>
      <c r="H220"/>
      <c r="I220" s="4"/>
    </row>
    <row r="221" spans="3:9" x14ac:dyDescent="0.25">
      <c r="C221"/>
      <c r="G221"/>
      <c r="H221"/>
      <c r="I221" s="4"/>
    </row>
    <row r="222" spans="3:9" x14ac:dyDescent="0.25">
      <c r="C222"/>
      <c r="G222"/>
      <c r="H222"/>
      <c r="I222" s="4"/>
    </row>
    <row r="223" spans="3:9" x14ac:dyDescent="0.25">
      <c r="C223"/>
      <c r="G223"/>
      <c r="H223"/>
      <c r="I223" s="4"/>
    </row>
    <row r="224" spans="3:9" x14ac:dyDescent="0.25">
      <c r="C224"/>
      <c r="G224"/>
      <c r="H224"/>
      <c r="I224" s="4"/>
    </row>
    <row r="225" spans="3:9" x14ac:dyDescent="0.25">
      <c r="C225"/>
      <c r="G225"/>
      <c r="H225"/>
      <c r="I225" s="4"/>
    </row>
    <row r="226" spans="3:9" x14ac:dyDescent="0.25">
      <c r="C226"/>
      <c r="G226"/>
      <c r="H226"/>
      <c r="I226" s="4"/>
    </row>
    <row r="227" spans="3:9" x14ac:dyDescent="0.25">
      <c r="C227"/>
      <c r="G227"/>
      <c r="H227"/>
      <c r="I227" s="4"/>
    </row>
    <row r="228" spans="3:9" x14ac:dyDescent="0.25">
      <c r="C228"/>
      <c r="G228"/>
      <c r="H228"/>
      <c r="I228" s="4"/>
    </row>
    <row r="229" spans="3:9" x14ac:dyDescent="0.25">
      <c r="C229"/>
      <c r="G229"/>
      <c r="H229"/>
      <c r="I229" s="4"/>
    </row>
    <row r="230" spans="3:9" x14ac:dyDescent="0.25">
      <c r="C230"/>
      <c r="G230"/>
      <c r="H230"/>
      <c r="I230" s="4"/>
    </row>
    <row r="231" spans="3:9" x14ac:dyDescent="0.25">
      <c r="C231"/>
      <c r="G231"/>
      <c r="H231"/>
      <c r="I231" s="4"/>
    </row>
    <row r="232" spans="3:9" x14ac:dyDescent="0.25">
      <c r="C232"/>
      <c r="G232"/>
      <c r="H232"/>
      <c r="I232" s="4"/>
    </row>
    <row r="233" spans="3:9" x14ac:dyDescent="0.25">
      <c r="C233"/>
      <c r="G233"/>
      <c r="H233"/>
      <c r="I233" s="4"/>
    </row>
    <row r="234" spans="3:9" x14ac:dyDescent="0.25">
      <c r="C234"/>
      <c r="G234"/>
      <c r="H234"/>
      <c r="I234" s="4"/>
    </row>
    <row r="235" spans="3:9" x14ac:dyDescent="0.25">
      <c r="C235"/>
      <c r="G235"/>
      <c r="H235"/>
      <c r="I235" s="4"/>
    </row>
    <row r="236" spans="3:9" x14ac:dyDescent="0.25">
      <c r="C236"/>
      <c r="G236"/>
      <c r="H236"/>
      <c r="I236" s="4"/>
    </row>
    <row r="237" spans="3:9" x14ac:dyDescent="0.25">
      <c r="C237"/>
      <c r="G237"/>
      <c r="H237"/>
      <c r="I237" s="4"/>
    </row>
    <row r="238" spans="3:9" x14ac:dyDescent="0.25">
      <c r="C238"/>
      <c r="G238"/>
      <c r="H238"/>
      <c r="I238" s="4"/>
    </row>
    <row r="239" spans="3:9" x14ac:dyDescent="0.25">
      <c r="C239"/>
      <c r="G239"/>
      <c r="H239"/>
      <c r="I239" s="4"/>
    </row>
    <row r="240" spans="3:9" x14ac:dyDescent="0.25">
      <c r="C240"/>
      <c r="G240"/>
      <c r="H240"/>
      <c r="I240" s="4"/>
    </row>
    <row r="241" spans="3:9" x14ac:dyDescent="0.25">
      <c r="C241"/>
      <c r="G241"/>
      <c r="H241"/>
      <c r="I241" s="4"/>
    </row>
    <row r="242" spans="3:9" x14ac:dyDescent="0.25">
      <c r="C242"/>
      <c r="G242"/>
      <c r="H242"/>
      <c r="I242" s="4"/>
    </row>
    <row r="243" spans="3:9" x14ac:dyDescent="0.25">
      <c r="C243"/>
      <c r="G243"/>
      <c r="H243"/>
      <c r="I243" s="4"/>
    </row>
    <row r="244" spans="3:9" x14ac:dyDescent="0.25">
      <c r="C244"/>
      <c r="G244"/>
      <c r="H244"/>
      <c r="I244" s="4"/>
    </row>
    <row r="245" spans="3:9" x14ac:dyDescent="0.25">
      <c r="C245"/>
      <c r="G245"/>
      <c r="H245"/>
      <c r="I245" s="4"/>
    </row>
    <row r="246" spans="3:9" x14ac:dyDescent="0.25">
      <c r="C246"/>
      <c r="G246"/>
      <c r="H246"/>
      <c r="I246" s="4"/>
    </row>
    <row r="247" spans="3:9" x14ac:dyDescent="0.25">
      <c r="C247"/>
      <c r="G247"/>
      <c r="H247"/>
      <c r="I247" s="4"/>
    </row>
    <row r="248" spans="3:9" x14ac:dyDescent="0.25">
      <c r="C248"/>
      <c r="G248"/>
      <c r="H248"/>
      <c r="I248" s="4"/>
    </row>
    <row r="249" spans="3:9" x14ac:dyDescent="0.25">
      <c r="C249"/>
      <c r="G249"/>
      <c r="H249"/>
      <c r="I249" s="4"/>
    </row>
    <row r="250" spans="3:9" x14ac:dyDescent="0.25">
      <c r="C250"/>
      <c r="G250"/>
      <c r="H250"/>
      <c r="I250" s="4"/>
    </row>
    <row r="251" spans="3:9" x14ac:dyDescent="0.25">
      <c r="C251"/>
      <c r="G251"/>
      <c r="H251"/>
      <c r="I251" s="4"/>
    </row>
    <row r="252" spans="3:9" x14ac:dyDescent="0.25">
      <c r="C252"/>
      <c r="G252"/>
      <c r="H252"/>
      <c r="I252" s="4"/>
    </row>
    <row r="253" spans="3:9" x14ac:dyDescent="0.25">
      <c r="C253"/>
      <c r="G253"/>
      <c r="H253"/>
      <c r="I253" s="4"/>
    </row>
    <row r="254" spans="3:9" x14ac:dyDescent="0.25">
      <c r="C254"/>
      <c r="G254"/>
      <c r="H254"/>
      <c r="I254" s="4"/>
    </row>
    <row r="255" spans="3:9" x14ac:dyDescent="0.25">
      <c r="C255"/>
      <c r="G255"/>
      <c r="H255"/>
      <c r="I255" s="4"/>
    </row>
    <row r="256" spans="3:9" x14ac:dyDescent="0.25">
      <c r="C256"/>
      <c r="G256"/>
      <c r="H256"/>
      <c r="I256" s="4"/>
    </row>
    <row r="257" spans="3:9" x14ac:dyDescent="0.25">
      <c r="C257"/>
      <c r="G257"/>
      <c r="H257"/>
      <c r="I257" s="4"/>
    </row>
    <row r="258" spans="3:9" x14ac:dyDescent="0.25">
      <c r="C258"/>
      <c r="G258"/>
      <c r="H258"/>
      <c r="I258" s="4"/>
    </row>
    <row r="259" spans="3:9" x14ac:dyDescent="0.25">
      <c r="C259"/>
      <c r="G259"/>
      <c r="H259"/>
      <c r="I259" s="4"/>
    </row>
    <row r="260" spans="3:9" x14ac:dyDescent="0.25">
      <c r="C260"/>
      <c r="G260"/>
      <c r="H260"/>
      <c r="I260" s="4"/>
    </row>
    <row r="261" spans="3:9" x14ac:dyDescent="0.25">
      <c r="C261"/>
      <c r="G261"/>
      <c r="H261"/>
      <c r="I261" s="4"/>
    </row>
    <row r="262" spans="3:9" x14ac:dyDescent="0.25">
      <c r="C262"/>
      <c r="G262"/>
      <c r="H262"/>
      <c r="I262" s="4"/>
    </row>
    <row r="263" spans="3:9" x14ac:dyDescent="0.25">
      <c r="C263"/>
      <c r="G263"/>
      <c r="H263"/>
      <c r="I263" s="4"/>
    </row>
    <row r="264" spans="3:9" x14ac:dyDescent="0.25">
      <c r="C264"/>
      <c r="G264"/>
      <c r="H264"/>
      <c r="I264" s="4"/>
    </row>
    <row r="265" spans="3:9" x14ac:dyDescent="0.25">
      <c r="C265"/>
      <c r="G265"/>
      <c r="H265"/>
      <c r="I265" s="4"/>
    </row>
    <row r="266" spans="3:9" x14ac:dyDescent="0.25">
      <c r="C266"/>
      <c r="G266"/>
      <c r="H266"/>
      <c r="I266" s="4"/>
    </row>
    <row r="267" spans="3:9" x14ac:dyDescent="0.25">
      <c r="C267"/>
      <c r="G267"/>
      <c r="H267"/>
      <c r="I267" s="4"/>
    </row>
    <row r="268" spans="3:9" x14ac:dyDescent="0.25">
      <c r="C268"/>
      <c r="G268"/>
      <c r="H268"/>
      <c r="I268" s="4"/>
    </row>
    <row r="269" spans="3:9" x14ac:dyDescent="0.25">
      <c r="C269"/>
      <c r="G269"/>
      <c r="H269"/>
      <c r="I269" s="4"/>
    </row>
    <row r="270" spans="3:9" x14ac:dyDescent="0.25">
      <c r="C270"/>
      <c r="G270"/>
      <c r="H270"/>
      <c r="I270" s="4"/>
    </row>
    <row r="271" spans="3:9" x14ac:dyDescent="0.25">
      <c r="C271"/>
      <c r="G271"/>
      <c r="H271"/>
      <c r="I271" s="4"/>
    </row>
    <row r="272" spans="3:9" x14ac:dyDescent="0.25">
      <c r="C272"/>
      <c r="G272"/>
      <c r="H272"/>
      <c r="I272" s="4"/>
    </row>
    <row r="273" spans="3:9" x14ac:dyDescent="0.25">
      <c r="C273"/>
      <c r="G273"/>
      <c r="H273"/>
      <c r="I273" s="4"/>
    </row>
    <row r="274" spans="3:9" x14ac:dyDescent="0.25">
      <c r="C274"/>
      <c r="G274"/>
      <c r="H274"/>
      <c r="I274" s="4"/>
    </row>
    <row r="275" spans="3:9" x14ac:dyDescent="0.25">
      <c r="C275"/>
      <c r="G275"/>
      <c r="H275"/>
      <c r="I275" s="4"/>
    </row>
    <row r="276" spans="3:9" x14ac:dyDescent="0.25">
      <c r="C276"/>
      <c r="G276"/>
      <c r="H276"/>
      <c r="I276" s="4"/>
    </row>
    <row r="277" spans="3:9" x14ac:dyDescent="0.25">
      <c r="C277"/>
      <c r="G277"/>
      <c r="H277"/>
      <c r="I277" s="4"/>
    </row>
    <row r="278" spans="3:9" x14ac:dyDescent="0.25">
      <c r="C278"/>
      <c r="G278"/>
      <c r="H278"/>
      <c r="I278" s="4"/>
    </row>
    <row r="279" spans="3:9" x14ac:dyDescent="0.25">
      <c r="C279"/>
      <c r="G279"/>
      <c r="H279"/>
      <c r="I279" s="4"/>
    </row>
    <row r="280" spans="3:9" x14ac:dyDescent="0.25">
      <c r="C280"/>
      <c r="G280"/>
      <c r="H280"/>
      <c r="I280" s="4"/>
    </row>
    <row r="281" spans="3:9" x14ac:dyDescent="0.25">
      <c r="C281"/>
      <c r="G281"/>
      <c r="H281"/>
      <c r="I281" s="4"/>
    </row>
    <row r="282" spans="3:9" x14ac:dyDescent="0.25">
      <c r="C282"/>
      <c r="G282"/>
      <c r="H282"/>
      <c r="I282" s="4"/>
    </row>
    <row r="283" spans="3:9" x14ac:dyDescent="0.25">
      <c r="C283"/>
      <c r="G283"/>
      <c r="H283"/>
      <c r="I283" s="4"/>
    </row>
    <row r="284" spans="3:9" x14ac:dyDescent="0.25">
      <c r="C284"/>
      <c r="G284"/>
      <c r="H284"/>
      <c r="I284" s="4"/>
    </row>
    <row r="285" spans="3:9" x14ac:dyDescent="0.25">
      <c r="C285"/>
      <c r="G285"/>
      <c r="H285"/>
      <c r="I285" s="4"/>
    </row>
    <row r="286" spans="3:9" x14ac:dyDescent="0.25">
      <c r="C286"/>
      <c r="G286"/>
      <c r="H286"/>
      <c r="I286" s="4"/>
    </row>
    <row r="287" spans="3:9" x14ac:dyDescent="0.25">
      <c r="C287"/>
      <c r="G287"/>
      <c r="H287"/>
      <c r="I287" s="4"/>
    </row>
    <row r="288" spans="3:9" x14ac:dyDescent="0.25">
      <c r="C288"/>
      <c r="G288"/>
      <c r="H288"/>
      <c r="I288" s="4"/>
    </row>
    <row r="289" spans="3:9" x14ac:dyDescent="0.25">
      <c r="C289"/>
      <c r="G289"/>
      <c r="H289"/>
      <c r="I289" s="4"/>
    </row>
    <row r="290" spans="3:9" x14ac:dyDescent="0.25">
      <c r="C290"/>
      <c r="G290"/>
      <c r="H290"/>
      <c r="I290" s="4"/>
    </row>
    <row r="291" spans="3:9" x14ac:dyDescent="0.25">
      <c r="C291"/>
      <c r="G291"/>
      <c r="H291"/>
      <c r="I291" s="4"/>
    </row>
    <row r="292" spans="3:9" x14ac:dyDescent="0.25">
      <c r="C292"/>
      <c r="G292"/>
      <c r="H292"/>
      <c r="I292" s="4"/>
    </row>
    <row r="293" spans="3:9" x14ac:dyDescent="0.25">
      <c r="C293"/>
      <c r="G293"/>
      <c r="H293"/>
      <c r="I293" s="4"/>
    </row>
    <row r="294" spans="3:9" x14ac:dyDescent="0.25">
      <c r="C294"/>
      <c r="G294"/>
      <c r="H294"/>
      <c r="I294" s="4"/>
    </row>
    <row r="295" spans="3:9" x14ac:dyDescent="0.25">
      <c r="C295"/>
      <c r="G295"/>
      <c r="H295"/>
      <c r="I295" s="4"/>
    </row>
    <row r="296" spans="3:9" x14ac:dyDescent="0.25">
      <c r="C296"/>
      <c r="G296"/>
      <c r="H296"/>
      <c r="I296" s="4"/>
    </row>
    <row r="297" spans="3:9" x14ac:dyDescent="0.25">
      <c r="C297"/>
      <c r="G297"/>
      <c r="H297"/>
      <c r="I297" s="4"/>
    </row>
    <row r="298" spans="3:9" x14ac:dyDescent="0.25">
      <c r="C298"/>
      <c r="G298"/>
      <c r="H298"/>
      <c r="I298" s="4"/>
    </row>
    <row r="299" spans="3:9" x14ac:dyDescent="0.25">
      <c r="C299"/>
      <c r="G299"/>
      <c r="H299"/>
      <c r="I299" s="4"/>
    </row>
    <row r="300" spans="3:9" x14ac:dyDescent="0.25">
      <c r="C300"/>
      <c r="G300"/>
      <c r="H300"/>
      <c r="I300" s="4"/>
    </row>
    <row r="301" spans="3:9" x14ac:dyDescent="0.25">
      <c r="C301"/>
      <c r="G301"/>
      <c r="H301"/>
      <c r="I301" s="4"/>
    </row>
    <row r="302" spans="3:9" x14ac:dyDescent="0.25">
      <c r="C302"/>
      <c r="G302"/>
      <c r="H302"/>
      <c r="I302" s="4"/>
    </row>
    <row r="303" spans="3:9" x14ac:dyDescent="0.25">
      <c r="C303"/>
      <c r="G303"/>
      <c r="H303"/>
      <c r="I303" s="4"/>
    </row>
    <row r="304" spans="3:9" x14ac:dyDescent="0.25">
      <c r="C304"/>
      <c r="G304"/>
      <c r="H304"/>
      <c r="I304" s="4"/>
    </row>
    <row r="305" spans="3:9" x14ac:dyDescent="0.25">
      <c r="C305"/>
      <c r="G305"/>
      <c r="H305"/>
      <c r="I305" s="4"/>
    </row>
    <row r="306" spans="3:9" x14ac:dyDescent="0.25">
      <c r="C306"/>
      <c r="G306"/>
      <c r="H306"/>
      <c r="I306" s="4"/>
    </row>
    <row r="307" spans="3:9" x14ac:dyDescent="0.25">
      <c r="C307"/>
      <c r="G307"/>
      <c r="H307"/>
      <c r="I307" s="4"/>
    </row>
    <row r="308" spans="3:9" x14ac:dyDescent="0.25">
      <c r="C308"/>
      <c r="G308"/>
      <c r="H308"/>
      <c r="I308" s="4"/>
    </row>
    <row r="309" spans="3:9" x14ac:dyDescent="0.25">
      <c r="C309"/>
      <c r="G309"/>
      <c r="H309"/>
      <c r="I309" s="4"/>
    </row>
    <row r="310" spans="3:9" x14ac:dyDescent="0.25">
      <c r="C310"/>
      <c r="G310"/>
      <c r="H310"/>
      <c r="I310" s="4"/>
    </row>
    <row r="311" spans="3:9" x14ac:dyDescent="0.25">
      <c r="C311"/>
      <c r="G311"/>
      <c r="H311"/>
      <c r="I311" s="4"/>
    </row>
    <row r="312" spans="3:9" x14ac:dyDescent="0.25">
      <c r="C312"/>
      <c r="G312"/>
      <c r="H312"/>
      <c r="I312" s="4"/>
    </row>
    <row r="313" spans="3:9" x14ac:dyDescent="0.25">
      <c r="C313"/>
      <c r="G313"/>
      <c r="H313"/>
      <c r="I313" s="4"/>
    </row>
    <row r="314" spans="3:9" x14ac:dyDescent="0.25">
      <c r="C314"/>
      <c r="G314"/>
      <c r="H314"/>
      <c r="I314" s="4"/>
    </row>
    <row r="315" spans="3:9" x14ac:dyDescent="0.25">
      <c r="C315"/>
      <c r="G315"/>
      <c r="H315"/>
      <c r="I315" s="4"/>
    </row>
    <row r="316" spans="3:9" x14ac:dyDescent="0.25">
      <c r="C316"/>
      <c r="G316"/>
      <c r="H316"/>
      <c r="I316" s="4"/>
    </row>
    <row r="317" spans="3:9" x14ac:dyDescent="0.25">
      <c r="C317"/>
      <c r="G317"/>
      <c r="H317"/>
      <c r="I317" s="4"/>
    </row>
    <row r="318" spans="3:9" x14ac:dyDescent="0.25">
      <c r="C318"/>
      <c r="G318"/>
      <c r="H318"/>
      <c r="I318" s="4"/>
    </row>
    <row r="319" spans="3:9" x14ac:dyDescent="0.25">
      <c r="C319"/>
      <c r="G319"/>
      <c r="H319"/>
      <c r="I319" s="4"/>
    </row>
    <row r="320" spans="3:9" x14ac:dyDescent="0.25">
      <c r="C320"/>
      <c r="G320"/>
      <c r="H320"/>
      <c r="I320" s="4"/>
    </row>
    <row r="321" spans="3:9" x14ac:dyDescent="0.25">
      <c r="C321"/>
      <c r="G321"/>
      <c r="H321"/>
      <c r="I321" s="4"/>
    </row>
    <row r="322" spans="3:9" x14ac:dyDescent="0.25">
      <c r="C322"/>
      <c r="G322"/>
      <c r="H322"/>
      <c r="I322" s="4"/>
    </row>
    <row r="323" spans="3:9" x14ac:dyDescent="0.25">
      <c r="C323"/>
      <c r="G323"/>
      <c r="H323"/>
      <c r="I323" s="4"/>
    </row>
    <row r="324" spans="3:9" x14ac:dyDescent="0.25">
      <c r="C324"/>
      <c r="G324"/>
      <c r="H324"/>
      <c r="I324" s="4"/>
    </row>
    <row r="325" spans="3:9" x14ac:dyDescent="0.25">
      <c r="C325"/>
      <c r="G325"/>
      <c r="H325"/>
      <c r="I325" s="4"/>
    </row>
    <row r="326" spans="3:9" x14ac:dyDescent="0.25">
      <c r="C326"/>
      <c r="G326"/>
      <c r="H326"/>
      <c r="I326" s="4"/>
    </row>
    <row r="327" spans="3:9" x14ac:dyDescent="0.25">
      <c r="C327"/>
      <c r="G327"/>
      <c r="H327"/>
      <c r="I327" s="4"/>
    </row>
    <row r="328" spans="3:9" x14ac:dyDescent="0.25">
      <c r="C328"/>
      <c r="G328"/>
      <c r="H328"/>
      <c r="I328" s="4"/>
    </row>
    <row r="329" spans="3:9" x14ac:dyDescent="0.25">
      <c r="C329"/>
      <c r="G329"/>
      <c r="H329"/>
      <c r="I329" s="4"/>
    </row>
    <row r="330" spans="3:9" x14ac:dyDescent="0.25">
      <c r="C330"/>
      <c r="G330"/>
      <c r="H330"/>
      <c r="I330" s="4"/>
    </row>
    <row r="331" spans="3:9" x14ac:dyDescent="0.25">
      <c r="C331"/>
      <c r="G331"/>
      <c r="H331"/>
      <c r="I331" s="4"/>
    </row>
    <row r="332" spans="3:9" x14ac:dyDescent="0.25">
      <c r="C332"/>
      <c r="G332"/>
      <c r="H332"/>
      <c r="I332" s="4"/>
    </row>
    <row r="333" spans="3:9" x14ac:dyDescent="0.25">
      <c r="C333"/>
      <c r="G333"/>
      <c r="H333"/>
      <c r="I333" s="4"/>
    </row>
    <row r="334" spans="3:9" x14ac:dyDescent="0.25">
      <c r="C334"/>
      <c r="G334"/>
      <c r="H334"/>
      <c r="I334" s="4"/>
    </row>
    <row r="335" spans="3:9" x14ac:dyDescent="0.25">
      <c r="C335"/>
      <c r="G335"/>
      <c r="H335"/>
      <c r="I335" s="4"/>
    </row>
    <row r="336" spans="3:9" x14ac:dyDescent="0.25">
      <c r="C336"/>
      <c r="G336"/>
      <c r="H336"/>
      <c r="I336" s="4"/>
    </row>
    <row r="337" spans="3:9" x14ac:dyDescent="0.25">
      <c r="C337"/>
      <c r="G337"/>
      <c r="H337"/>
      <c r="I337" s="4"/>
    </row>
    <row r="338" spans="3:9" x14ac:dyDescent="0.25">
      <c r="C338"/>
      <c r="G338"/>
      <c r="H338"/>
      <c r="I338" s="4"/>
    </row>
    <row r="339" spans="3:9" x14ac:dyDescent="0.25">
      <c r="C339"/>
      <c r="G339"/>
      <c r="H339"/>
      <c r="I339" s="4"/>
    </row>
    <row r="340" spans="3:9" x14ac:dyDescent="0.25">
      <c r="C340"/>
      <c r="G340"/>
      <c r="H340"/>
      <c r="I340" s="4"/>
    </row>
    <row r="341" spans="3:9" x14ac:dyDescent="0.25">
      <c r="C341"/>
      <c r="G341"/>
      <c r="H341"/>
      <c r="I341" s="4"/>
    </row>
    <row r="342" spans="3:9" x14ac:dyDescent="0.25">
      <c r="C342"/>
      <c r="G342"/>
      <c r="H342"/>
      <c r="I342" s="4"/>
    </row>
    <row r="343" spans="3:9" x14ac:dyDescent="0.25">
      <c r="C343"/>
      <c r="G343"/>
      <c r="H343"/>
      <c r="I343" s="4"/>
    </row>
    <row r="344" spans="3:9" x14ac:dyDescent="0.25">
      <c r="C344"/>
      <c r="G344"/>
      <c r="H344"/>
      <c r="I344" s="4"/>
    </row>
    <row r="345" spans="3:9" x14ac:dyDescent="0.25">
      <c r="C345"/>
      <c r="G345"/>
      <c r="H345"/>
      <c r="I345" s="4"/>
    </row>
    <row r="346" spans="3:9" x14ac:dyDescent="0.25">
      <c r="C346"/>
      <c r="G346"/>
      <c r="H346"/>
      <c r="I346" s="4"/>
    </row>
    <row r="347" spans="3:9" x14ac:dyDescent="0.25">
      <c r="C347"/>
      <c r="G347"/>
      <c r="H347"/>
      <c r="I347" s="4"/>
    </row>
    <row r="348" spans="3:9" x14ac:dyDescent="0.25">
      <c r="C348"/>
      <c r="G348"/>
      <c r="H348"/>
      <c r="I348" s="4"/>
    </row>
    <row r="349" spans="3:9" x14ac:dyDescent="0.25">
      <c r="C349"/>
      <c r="G349"/>
      <c r="H349"/>
      <c r="I349" s="4"/>
    </row>
    <row r="350" spans="3:9" x14ac:dyDescent="0.25">
      <c r="C350"/>
      <c r="G350"/>
      <c r="H350"/>
      <c r="I350" s="4"/>
    </row>
    <row r="351" spans="3:9" x14ac:dyDescent="0.25">
      <c r="C351"/>
      <c r="G351"/>
      <c r="H351"/>
      <c r="I351" s="4"/>
    </row>
    <row r="352" spans="3:9" x14ac:dyDescent="0.25">
      <c r="C352"/>
      <c r="G352"/>
      <c r="H352"/>
      <c r="I352" s="4"/>
    </row>
    <row r="353" spans="3:9" x14ac:dyDescent="0.25">
      <c r="C353"/>
      <c r="G353"/>
      <c r="H353"/>
      <c r="I353" s="4"/>
    </row>
    <row r="354" spans="3:9" x14ac:dyDescent="0.25">
      <c r="C354"/>
      <c r="G354"/>
      <c r="H354"/>
      <c r="I354" s="4"/>
    </row>
    <row r="355" spans="3:9" x14ac:dyDescent="0.25">
      <c r="C355"/>
      <c r="G355"/>
      <c r="H355"/>
      <c r="I355" s="4"/>
    </row>
    <row r="356" spans="3:9" x14ac:dyDescent="0.25">
      <c r="C356"/>
      <c r="G356"/>
      <c r="H356"/>
      <c r="I356" s="4"/>
    </row>
    <row r="357" spans="3:9" x14ac:dyDescent="0.25">
      <c r="C357"/>
      <c r="G357"/>
      <c r="H357"/>
      <c r="I357" s="4"/>
    </row>
    <row r="358" spans="3:9" x14ac:dyDescent="0.25">
      <c r="C358"/>
      <c r="G358"/>
      <c r="H358"/>
      <c r="I358" s="4"/>
    </row>
    <row r="359" spans="3:9" x14ac:dyDescent="0.25">
      <c r="C359"/>
      <c r="G359"/>
      <c r="H359"/>
      <c r="I359" s="4"/>
    </row>
    <row r="360" spans="3:9" x14ac:dyDescent="0.25">
      <c r="C360"/>
      <c r="G360"/>
      <c r="H360"/>
      <c r="I360" s="4"/>
    </row>
    <row r="361" spans="3:9" x14ac:dyDescent="0.25">
      <c r="C361"/>
      <c r="G361"/>
      <c r="H361"/>
      <c r="I361" s="4"/>
    </row>
    <row r="362" spans="3:9" x14ac:dyDescent="0.25">
      <c r="C362"/>
      <c r="G362"/>
      <c r="H362"/>
      <c r="I362" s="4"/>
    </row>
    <row r="363" spans="3:9" x14ac:dyDescent="0.25">
      <c r="C363"/>
      <c r="G363"/>
      <c r="H363"/>
      <c r="I363" s="4"/>
    </row>
    <row r="364" spans="3:9" x14ac:dyDescent="0.25">
      <c r="C364"/>
      <c r="G364"/>
      <c r="H364"/>
      <c r="I364" s="4"/>
    </row>
    <row r="365" spans="3:9" x14ac:dyDescent="0.25">
      <c r="C365"/>
      <c r="G365"/>
      <c r="H365"/>
      <c r="I365" s="4"/>
    </row>
    <row r="366" spans="3:9" x14ac:dyDescent="0.25">
      <c r="C366"/>
      <c r="G366"/>
      <c r="H366"/>
      <c r="I366" s="4"/>
    </row>
    <row r="367" spans="3:9" x14ac:dyDescent="0.25">
      <c r="C367"/>
      <c r="G367"/>
      <c r="H367"/>
      <c r="I367" s="4"/>
    </row>
    <row r="368" spans="3:9" x14ac:dyDescent="0.25">
      <c r="C368"/>
      <c r="G368"/>
      <c r="H368"/>
      <c r="I368" s="4"/>
    </row>
    <row r="369" spans="3:9" x14ac:dyDescent="0.25">
      <c r="C369"/>
      <c r="G369"/>
      <c r="H369"/>
      <c r="I369" s="4"/>
    </row>
    <row r="370" spans="3:9" x14ac:dyDescent="0.25">
      <c r="C370"/>
      <c r="G370"/>
      <c r="H370"/>
      <c r="I370" s="4"/>
    </row>
    <row r="371" spans="3:9" x14ac:dyDescent="0.25">
      <c r="C371"/>
      <c r="G371"/>
      <c r="H371"/>
      <c r="I371" s="4"/>
    </row>
    <row r="372" spans="3:9" x14ac:dyDescent="0.25">
      <c r="C372"/>
      <c r="G372"/>
      <c r="H372"/>
      <c r="I372" s="29">
        <f>SUM(G7:G371)</f>
        <v>281.85000000000002</v>
      </c>
    </row>
    <row r="373" spans="3:9" x14ac:dyDescent="0.25">
      <c r="C373"/>
      <c r="G373"/>
      <c r="H373"/>
      <c r="I373" s="4"/>
    </row>
    <row r="374" spans="3:9" x14ac:dyDescent="0.25">
      <c r="C374"/>
      <c r="G374"/>
      <c r="H374"/>
      <c r="I374" s="4"/>
    </row>
    <row r="375" spans="3:9" x14ac:dyDescent="0.25">
      <c r="C375"/>
      <c r="G375"/>
      <c r="H375"/>
      <c r="I375" s="4"/>
    </row>
    <row r="376" spans="3:9" x14ac:dyDescent="0.25">
      <c r="C376"/>
      <c r="G376"/>
      <c r="H376"/>
      <c r="I376" s="4"/>
    </row>
    <row r="377" spans="3:9" x14ac:dyDescent="0.25">
      <c r="C377"/>
      <c r="G377"/>
      <c r="H377"/>
      <c r="I377" s="4"/>
    </row>
    <row r="378" spans="3:9" x14ac:dyDescent="0.25">
      <c r="C378"/>
      <c r="G378"/>
      <c r="H378"/>
      <c r="I378" s="4"/>
    </row>
    <row r="379" spans="3:9" x14ac:dyDescent="0.25">
      <c r="C379"/>
      <c r="G379"/>
      <c r="H379"/>
      <c r="I379" s="4"/>
    </row>
    <row r="380" spans="3:9" x14ac:dyDescent="0.25">
      <c r="C380"/>
      <c r="G380"/>
      <c r="H380"/>
      <c r="I380" s="4"/>
    </row>
    <row r="381" spans="3:9" x14ac:dyDescent="0.25">
      <c r="C381"/>
      <c r="G381"/>
      <c r="H381"/>
      <c r="I381" s="4"/>
    </row>
    <row r="382" spans="3:9" x14ac:dyDescent="0.25">
      <c r="C382"/>
      <c r="G382"/>
      <c r="H382"/>
      <c r="I382" s="4"/>
    </row>
    <row r="383" spans="3:9" x14ac:dyDescent="0.25">
      <c r="C383"/>
      <c r="G383"/>
      <c r="H383"/>
      <c r="I383" s="4"/>
    </row>
    <row r="384" spans="3:9" x14ac:dyDescent="0.25">
      <c r="C384"/>
      <c r="G384"/>
      <c r="H384"/>
      <c r="I384" s="4"/>
    </row>
    <row r="385" spans="3:9" x14ac:dyDescent="0.25">
      <c r="C385"/>
      <c r="G385"/>
      <c r="H385"/>
      <c r="I385" s="4"/>
    </row>
    <row r="386" spans="3:9" x14ac:dyDescent="0.25">
      <c r="C386"/>
      <c r="G386"/>
      <c r="H386"/>
      <c r="I386" s="4"/>
    </row>
    <row r="387" spans="3:9" x14ac:dyDescent="0.25">
      <c r="C387"/>
      <c r="G387"/>
      <c r="H387"/>
      <c r="I387" s="4"/>
    </row>
    <row r="388" spans="3:9" x14ac:dyDescent="0.25">
      <c r="C388"/>
      <c r="G388"/>
      <c r="H388"/>
      <c r="I388" s="4"/>
    </row>
    <row r="389" spans="3:9" x14ac:dyDescent="0.25">
      <c r="C389"/>
      <c r="G389"/>
      <c r="H389"/>
      <c r="I389" s="4"/>
    </row>
    <row r="390" spans="3:9" x14ac:dyDescent="0.25">
      <c r="C390"/>
      <c r="G390"/>
      <c r="H390"/>
      <c r="I390" s="4"/>
    </row>
    <row r="391" spans="3:9" x14ac:dyDescent="0.25">
      <c r="C391"/>
      <c r="G391"/>
      <c r="H391"/>
      <c r="I391" s="4"/>
    </row>
    <row r="392" spans="3:9" x14ac:dyDescent="0.25">
      <c r="C392"/>
      <c r="G392"/>
      <c r="H392"/>
      <c r="I392" s="4"/>
    </row>
    <row r="393" spans="3:9" x14ac:dyDescent="0.25">
      <c r="C393"/>
      <c r="G393"/>
      <c r="H393"/>
      <c r="I393" s="4"/>
    </row>
    <row r="394" spans="3:9" x14ac:dyDescent="0.25">
      <c r="C394"/>
      <c r="G394"/>
      <c r="H394"/>
      <c r="I394" s="4"/>
    </row>
    <row r="395" spans="3:9" x14ac:dyDescent="0.25">
      <c r="C395"/>
      <c r="G395"/>
      <c r="H395"/>
      <c r="I395" s="4"/>
    </row>
    <row r="396" spans="3:9" x14ac:dyDescent="0.25">
      <c r="C396"/>
      <c r="G396"/>
      <c r="H396"/>
      <c r="I396" s="4"/>
    </row>
    <row r="397" spans="3:9" x14ac:dyDescent="0.25">
      <c r="C397"/>
      <c r="G397"/>
      <c r="H397"/>
      <c r="I397" s="4"/>
    </row>
    <row r="398" spans="3:9" x14ac:dyDescent="0.25">
      <c r="C398"/>
      <c r="G398"/>
      <c r="H398"/>
      <c r="I398" s="4"/>
    </row>
    <row r="399" spans="3:9" x14ac:dyDescent="0.25">
      <c r="C399"/>
      <c r="G399"/>
      <c r="H399"/>
      <c r="I399" s="4"/>
    </row>
    <row r="400" spans="3:9" x14ac:dyDescent="0.25">
      <c r="C400"/>
      <c r="G400"/>
      <c r="H400"/>
      <c r="I400" s="4"/>
    </row>
    <row r="401" spans="3:9" x14ac:dyDescent="0.25">
      <c r="C401"/>
      <c r="G401"/>
      <c r="H401"/>
      <c r="I401" s="4"/>
    </row>
    <row r="402" spans="3:9" x14ac:dyDescent="0.25">
      <c r="C402"/>
      <c r="G402"/>
      <c r="H402"/>
      <c r="I402" s="4"/>
    </row>
    <row r="403" spans="3:9" x14ac:dyDescent="0.25">
      <c r="C403"/>
      <c r="G403"/>
      <c r="H403"/>
      <c r="I403" s="4"/>
    </row>
    <row r="404" spans="3:9" x14ac:dyDescent="0.25">
      <c r="C404"/>
      <c r="G404"/>
      <c r="H404"/>
      <c r="I404" s="4"/>
    </row>
    <row r="405" spans="3:9" x14ac:dyDescent="0.25">
      <c r="C405"/>
      <c r="G405"/>
      <c r="H405"/>
      <c r="I405" s="4"/>
    </row>
    <row r="406" spans="3:9" x14ac:dyDescent="0.25">
      <c r="C406"/>
      <c r="G406"/>
      <c r="H406"/>
      <c r="I406" s="4"/>
    </row>
    <row r="407" spans="3:9" x14ac:dyDescent="0.25">
      <c r="C407"/>
      <c r="G407"/>
      <c r="H407"/>
      <c r="I407" s="4"/>
    </row>
    <row r="408" spans="3:9" x14ac:dyDescent="0.25">
      <c r="C408"/>
      <c r="G408"/>
      <c r="H408"/>
      <c r="I408" s="4"/>
    </row>
    <row r="409" spans="3:9" x14ac:dyDescent="0.25">
      <c r="C409"/>
      <c r="G409"/>
      <c r="H409"/>
      <c r="I409" s="4"/>
    </row>
    <row r="410" spans="3:9" x14ac:dyDescent="0.25">
      <c r="C410"/>
      <c r="G410"/>
      <c r="H410"/>
      <c r="I410" s="4"/>
    </row>
    <row r="411" spans="3:9" x14ac:dyDescent="0.25">
      <c r="C411"/>
      <c r="G411"/>
      <c r="H411"/>
      <c r="I411" s="4"/>
    </row>
    <row r="412" spans="3:9" x14ac:dyDescent="0.25">
      <c r="C412"/>
      <c r="G412"/>
      <c r="H412"/>
      <c r="I412" s="4"/>
    </row>
    <row r="413" spans="3:9" x14ac:dyDescent="0.25">
      <c r="C413"/>
      <c r="G413"/>
      <c r="H413"/>
      <c r="I413" s="4"/>
    </row>
    <row r="414" spans="3:9" x14ac:dyDescent="0.25">
      <c r="C414"/>
      <c r="G414"/>
      <c r="H414"/>
      <c r="I414" s="4"/>
    </row>
    <row r="415" spans="3:9" x14ac:dyDescent="0.25">
      <c r="C415"/>
      <c r="G415"/>
      <c r="H415"/>
      <c r="I415" s="4"/>
    </row>
    <row r="416" spans="3:9" x14ac:dyDescent="0.25">
      <c r="C416"/>
      <c r="G416"/>
      <c r="H416"/>
      <c r="I416" s="4"/>
    </row>
    <row r="417" spans="3:9" x14ac:dyDescent="0.25">
      <c r="C417"/>
      <c r="G417"/>
      <c r="H417"/>
      <c r="I417" s="4"/>
    </row>
    <row r="418" spans="3:9" x14ac:dyDescent="0.25">
      <c r="C418"/>
      <c r="G418"/>
      <c r="H418"/>
      <c r="I418" s="4"/>
    </row>
    <row r="419" spans="3:9" x14ac:dyDescent="0.25">
      <c r="C419"/>
      <c r="G419"/>
      <c r="H419"/>
      <c r="I419" s="4"/>
    </row>
    <row r="420" spans="3:9" x14ac:dyDescent="0.25">
      <c r="C420"/>
      <c r="G420"/>
      <c r="H420"/>
      <c r="I420" s="4"/>
    </row>
    <row r="421" spans="3:9" x14ac:dyDescent="0.25">
      <c r="C421"/>
      <c r="G421"/>
      <c r="H421"/>
      <c r="I421" s="4"/>
    </row>
    <row r="422" spans="3:9" x14ac:dyDescent="0.25">
      <c r="C422"/>
      <c r="G422"/>
      <c r="H422"/>
      <c r="I422" s="4"/>
    </row>
    <row r="423" spans="3:9" x14ac:dyDescent="0.25">
      <c r="C423"/>
      <c r="G423"/>
      <c r="H423"/>
      <c r="I423" s="4"/>
    </row>
    <row r="424" spans="3:9" x14ac:dyDescent="0.25">
      <c r="C424"/>
      <c r="G424"/>
      <c r="H424"/>
      <c r="I424" s="4"/>
    </row>
    <row r="425" spans="3:9" x14ac:dyDescent="0.25">
      <c r="C425"/>
      <c r="G425"/>
      <c r="H425"/>
      <c r="I425" s="4"/>
    </row>
    <row r="426" spans="3:9" x14ac:dyDescent="0.25">
      <c r="C426"/>
      <c r="G426"/>
      <c r="H426"/>
      <c r="I426" s="4"/>
    </row>
    <row r="427" spans="3:9" x14ac:dyDescent="0.25">
      <c r="C427"/>
      <c r="G427"/>
      <c r="H427"/>
      <c r="I427" s="4"/>
    </row>
    <row r="428" spans="3:9" x14ac:dyDescent="0.25">
      <c r="C428"/>
      <c r="G428"/>
      <c r="H428"/>
      <c r="I428" s="4"/>
    </row>
    <row r="429" spans="3:9" x14ac:dyDescent="0.25">
      <c r="C429"/>
      <c r="G429"/>
      <c r="H429"/>
      <c r="I429" s="4"/>
    </row>
    <row r="430" spans="3:9" x14ac:dyDescent="0.25">
      <c r="C430"/>
      <c r="G430"/>
      <c r="H430"/>
      <c r="I430" s="4"/>
    </row>
    <row r="431" spans="3:9" x14ac:dyDescent="0.25">
      <c r="C431"/>
      <c r="G431"/>
      <c r="H431"/>
      <c r="I431" s="4"/>
    </row>
    <row r="432" spans="3:9" x14ac:dyDescent="0.25">
      <c r="C432"/>
      <c r="G432"/>
      <c r="H432"/>
      <c r="I432" s="4"/>
    </row>
    <row r="433" spans="3:9" x14ac:dyDescent="0.25">
      <c r="C433"/>
      <c r="G433"/>
      <c r="H433"/>
      <c r="I433" s="4"/>
    </row>
    <row r="434" spans="3:9" x14ac:dyDescent="0.25">
      <c r="C434"/>
      <c r="G434"/>
      <c r="H434"/>
      <c r="I434" s="4"/>
    </row>
    <row r="435" spans="3:9" x14ac:dyDescent="0.25">
      <c r="C435"/>
      <c r="G435"/>
      <c r="H435"/>
      <c r="I435" s="4"/>
    </row>
    <row r="436" spans="3:9" x14ac:dyDescent="0.25">
      <c r="C436"/>
      <c r="G436"/>
      <c r="H436"/>
      <c r="I436" s="4"/>
    </row>
    <row r="437" spans="3:9" x14ac:dyDescent="0.25">
      <c r="C437"/>
      <c r="G437"/>
      <c r="H437"/>
      <c r="I437" s="4"/>
    </row>
    <row r="438" spans="3:9" x14ac:dyDescent="0.25">
      <c r="C438"/>
      <c r="G438"/>
      <c r="H438"/>
      <c r="I438" s="4"/>
    </row>
    <row r="439" spans="3:9" x14ac:dyDescent="0.25">
      <c r="C439"/>
      <c r="G439"/>
      <c r="H439"/>
      <c r="I439" s="4"/>
    </row>
    <row r="440" spans="3:9" x14ac:dyDescent="0.25">
      <c r="C440"/>
      <c r="G440"/>
      <c r="H440"/>
      <c r="I440" s="4"/>
    </row>
    <row r="441" spans="3:9" x14ac:dyDescent="0.25">
      <c r="C441"/>
      <c r="G441"/>
      <c r="H441"/>
      <c r="I441" s="4"/>
    </row>
    <row r="442" spans="3:9" x14ac:dyDescent="0.25">
      <c r="C442"/>
      <c r="G442"/>
      <c r="H442"/>
      <c r="I442" s="4"/>
    </row>
    <row r="443" spans="3:9" x14ac:dyDescent="0.25">
      <c r="C443"/>
      <c r="G443"/>
      <c r="H443"/>
      <c r="I443" s="4"/>
    </row>
    <row r="444" spans="3:9" x14ac:dyDescent="0.25">
      <c r="C444"/>
      <c r="G444"/>
      <c r="H444"/>
      <c r="I444" s="4"/>
    </row>
    <row r="445" spans="3:9" x14ac:dyDescent="0.25">
      <c r="C445"/>
      <c r="G445"/>
      <c r="H445"/>
      <c r="I445" s="4"/>
    </row>
    <row r="446" spans="3:9" x14ac:dyDescent="0.25">
      <c r="C446"/>
      <c r="G446"/>
      <c r="H446"/>
      <c r="I446" s="4"/>
    </row>
    <row r="447" spans="3:9" x14ac:dyDescent="0.25">
      <c r="C447"/>
      <c r="G447"/>
      <c r="H447"/>
      <c r="I447" s="4"/>
    </row>
    <row r="448" spans="3:9" x14ac:dyDescent="0.25">
      <c r="C448"/>
      <c r="G448"/>
      <c r="H448"/>
      <c r="I448" s="4"/>
    </row>
    <row r="449" spans="3:9" x14ac:dyDescent="0.25">
      <c r="C449"/>
      <c r="G449"/>
      <c r="H449"/>
      <c r="I449" s="4"/>
    </row>
    <row r="450" spans="3:9" x14ac:dyDescent="0.25">
      <c r="C450"/>
      <c r="G450"/>
      <c r="H450"/>
      <c r="I450" s="4"/>
    </row>
    <row r="451" spans="3:9" x14ac:dyDescent="0.25">
      <c r="C451"/>
      <c r="G451"/>
      <c r="H451"/>
      <c r="I451" s="4"/>
    </row>
    <row r="452" spans="3:9" x14ac:dyDescent="0.25">
      <c r="C452"/>
      <c r="G452"/>
      <c r="H452"/>
      <c r="I452" s="4"/>
    </row>
    <row r="453" spans="3:9" x14ac:dyDescent="0.25">
      <c r="C453"/>
      <c r="G453"/>
      <c r="H453"/>
      <c r="I453" s="4"/>
    </row>
    <row r="454" spans="3:9" x14ac:dyDescent="0.25">
      <c r="C454"/>
      <c r="G454"/>
      <c r="H454"/>
      <c r="I454" s="4"/>
    </row>
    <row r="455" spans="3:9" x14ac:dyDescent="0.25">
      <c r="C455"/>
      <c r="G455"/>
      <c r="H455"/>
      <c r="I455" s="4"/>
    </row>
    <row r="456" spans="3:9" x14ac:dyDescent="0.25">
      <c r="C456"/>
      <c r="G456"/>
      <c r="H456"/>
      <c r="I456" s="4"/>
    </row>
    <row r="457" spans="3:9" x14ac:dyDescent="0.25">
      <c r="C457"/>
      <c r="G457"/>
      <c r="H457"/>
      <c r="I457" s="4"/>
    </row>
    <row r="458" spans="3:9" x14ac:dyDescent="0.25">
      <c r="C458"/>
      <c r="G458"/>
      <c r="H458"/>
      <c r="I458" s="4"/>
    </row>
    <row r="459" spans="3:9" x14ac:dyDescent="0.25">
      <c r="C459"/>
      <c r="G459"/>
      <c r="H459"/>
      <c r="I459" s="4"/>
    </row>
    <row r="460" spans="3:9" x14ac:dyDescent="0.25">
      <c r="C460"/>
      <c r="G460"/>
      <c r="H460"/>
      <c r="I460" s="4"/>
    </row>
    <row r="461" spans="3:9" x14ac:dyDescent="0.25">
      <c r="C461"/>
      <c r="G461"/>
      <c r="H461"/>
      <c r="I461" s="4"/>
    </row>
    <row r="462" spans="3:9" x14ac:dyDescent="0.25">
      <c r="C462"/>
      <c r="G462"/>
      <c r="H462"/>
      <c r="I462" s="4"/>
    </row>
    <row r="463" spans="3:9" x14ac:dyDescent="0.25">
      <c r="C463"/>
      <c r="G463"/>
      <c r="H463"/>
      <c r="I463" s="4"/>
    </row>
    <row r="464" spans="3:9" x14ac:dyDescent="0.25">
      <c r="C464"/>
      <c r="G464"/>
      <c r="H464"/>
      <c r="I464" s="4"/>
    </row>
    <row r="465" spans="3:9" x14ac:dyDescent="0.25">
      <c r="C465"/>
      <c r="G465"/>
      <c r="H465"/>
      <c r="I465" s="4"/>
    </row>
    <row r="466" spans="3:9" x14ac:dyDescent="0.25">
      <c r="C466"/>
      <c r="G466"/>
      <c r="H466"/>
      <c r="I466" s="4"/>
    </row>
    <row r="467" spans="3:9" x14ac:dyDescent="0.25">
      <c r="C467"/>
      <c r="G467"/>
      <c r="H467"/>
      <c r="I467" s="4"/>
    </row>
    <row r="468" spans="3:9" x14ac:dyDescent="0.25">
      <c r="C468"/>
      <c r="G468"/>
      <c r="H468"/>
      <c r="I468" s="4"/>
    </row>
    <row r="469" spans="3:9" x14ac:dyDescent="0.25">
      <c r="C469"/>
      <c r="G469"/>
      <c r="H469"/>
      <c r="I469" s="4"/>
    </row>
    <row r="470" spans="3:9" x14ac:dyDescent="0.25">
      <c r="C470"/>
      <c r="G470"/>
      <c r="H470"/>
      <c r="I470" s="4"/>
    </row>
    <row r="471" spans="3:9" x14ac:dyDescent="0.25">
      <c r="C471"/>
      <c r="G471"/>
      <c r="H471"/>
      <c r="I471" s="4"/>
    </row>
    <row r="472" spans="3:9" x14ac:dyDescent="0.25">
      <c r="C472"/>
      <c r="G472"/>
      <c r="H472"/>
      <c r="I472" s="4"/>
    </row>
    <row r="473" spans="3:9" x14ac:dyDescent="0.25">
      <c r="C473"/>
      <c r="G473"/>
      <c r="H473"/>
      <c r="I473" s="4"/>
    </row>
    <row r="474" spans="3:9" x14ac:dyDescent="0.25">
      <c r="C474"/>
      <c r="G474"/>
      <c r="H474"/>
      <c r="I474" s="4"/>
    </row>
    <row r="475" spans="3:9" x14ac:dyDescent="0.25">
      <c r="C475"/>
      <c r="G475"/>
      <c r="H475"/>
      <c r="I475" s="4"/>
    </row>
    <row r="476" spans="3:9" x14ac:dyDescent="0.25">
      <c r="C476"/>
      <c r="G476"/>
      <c r="H476"/>
      <c r="I476" s="4"/>
    </row>
    <row r="477" spans="3:9" x14ac:dyDescent="0.25">
      <c r="C477"/>
      <c r="G477"/>
      <c r="H477"/>
      <c r="I477" s="4"/>
    </row>
    <row r="478" spans="3:9" x14ac:dyDescent="0.25">
      <c r="C478"/>
      <c r="G478"/>
      <c r="H478"/>
      <c r="I478" s="4"/>
    </row>
    <row r="479" spans="3:9" x14ac:dyDescent="0.25">
      <c r="C479"/>
      <c r="G479"/>
      <c r="H479"/>
      <c r="I479" s="4"/>
    </row>
    <row r="480" spans="3:9" x14ac:dyDescent="0.25">
      <c r="C480"/>
      <c r="G480"/>
      <c r="H480"/>
      <c r="I480" s="4"/>
    </row>
    <row r="481" spans="3:9" x14ac:dyDescent="0.25">
      <c r="C481"/>
      <c r="G481"/>
      <c r="H481"/>
      <c r="I481" s="4"/>
    </row>
    <row r="482" spans="3:9" x14ac:dyDescent="0.25">
      <c r="C482"/>
      <c r="G482"/>
      <c r="H482"/>
      <c r="I482" s="4"/>
    </row>
    <row r="483" spans="3:9" x14ac:dyDescent="0.25">
      <c r="C483"/>
      <c r="G483"/>
      <c r="H483"/>
      <c r="I483" s="4"/>
    </row>
    <row r="484" spans="3:9" x14ac:dyDescent="0.25">
      <c r="C484"/>
      <c r="G484"/>
      <c r="H484"/>
      <c r="I484" s="4"/>
    </row>
    <row r="485" spans="3:9" x14ac:dyDescent="0.25">
      <c r="C485"/>
      <c r="G485"/>
      <c r="H485"/>
      <c r="I485" s="4"/>
    </row>
    <row r="486" spans="3:9" x14ac:dyDescent="0.25">
      <c r="C486"/>
      <c r="G486"/>
      <c r="H486"/>
      <c r="I486" s="4"/>
    </row>
    <row r="487" spans="3:9" x14ac:dyDescent="0.25">
      <c r="C487"/>
      <c r="G487"/>
      <c r="H487"/>
      <c r="I487" s="4"/>
    </row>
    <row r="488" spans="3:9" x14ac:dyDescent="0.25">
      <c r="C488"/>
      <c r="G488"/>
      <c r="H488"/>
      <c r="I488" s="4"/>
    </row>
    <row r="489" spans="3:9" x14ac:dyDescent="0.25">
      <c r="C489"/>
      <c r="G489"/>
      <c r="H489"/>
      <c r="I489" s="4"/>
    </row>
    <row r="490" spans="3:9" x14ac:dyDescent="0.25">
      <c r="C490"/>
      <c r="G490"/>
      <c r="H490"/>
      <c r="I490" s="4"/>
    </row>
    <row r="491" spans="3:9" x14ac:dyDescent="0.25">
      <c r="C491"/>
      <c r="G491"/>
      <c r="H491"/>
      <c r="I491" s="4"/>
    </row>
    <row r="492" spans="3:9" x14ac:dyDescent="0.25">
      <c r="C492"/>
      <c r="G492"/>
      <c r="H492"/>
      <c r="I492" s="4"/>
    </row>
    <row r="493" spans="3:9" x14ac:dyDescent="0.25">
      <c r="C493"/>
      <c r="G493"/>
      <c r="H493"/>
      <c r="I493" s="4"/>
    </row>
    <row r="494" spans="3:9" x14ac:dyDescent="0.25">
      <c r="C494"/>
      <c r="G494"/>
      <c r="H494"/>
      <c r="I494" s="4"/>
    </row>
    <row r="495" spans="3:9" x14ac:dyDescent="0.25">
      <c r="C495"/>
      <c r="G495"/>
      <c r="H495"/>
      <c r="I495" s="4"/>
    </row>
    <row r="496" spans="3:9" x14ac:dyDescent="0.25">
      <c r="C496"/>
      <c r="G496"/>
      <c r="H496"/>
      <c r="I496" s="4"/>
    </row>
    <row r="497" spans="3:9" x14ac:dyDescent="0.25">
      <c r="C497"/>
      <c r="G497"/>
      <c r="H497"/>
      <c r="I497" s="4"/>
    </row>
    <row r="498" spans="3:9" x14ac:dyDescent="0.25">
      <c r="C498"/>
      <c r="G498"/>
      <c r="H498"/>
      <c r="I498" s="4"/>
    </row>
    <row r="499" spans="3:9" x14ac:dyDescent="0.25">
      <c r="C499"/>
      <c r="G499"/>
      <c r="H499"/>
      <c r="I499" s="4"/>
    </row>
    <row r="500" spans="3:9" x14ac:dyDescent="0.25">
      <c r="C500"/>
      <c r="G500"/>
      <c r="H500"/>
      <c r="I500" s="4"/>
    </row>
    <row r="501" spans="3:9" x14ac:dyDescent="0.25">
      <c r="C501"/>
      <c r="G501"/>
      <c r="H501"/>
      <c r="I501" s="4"/>
    </row>
    <row r="502" spans="3:9" x14ac:dyDescent="0.25">
      <c r="C502"/>
      <c r="G502"/>
      <c r="H502"/>
      <c r="I502" s="4"/>
    </row>
    <row r="503" spans="3:9" x14ac:dyDescent="0.25">
      <c r="C503"/>
      <c r="G503"/>
      <c r="H503"/>
      <c r="I503" s="4"/>
    </row>
    <row r="504" spans="3:9" x14ac:dyDescent="0.25">
      <c r="C504"/>
      <c r="G504"/>
      <c r="H504"/>
      <c r="I504" s="4"/>
    </row>
    <row r="505" spans="3:9" x14ac:dyDescent="0.25">
      <c r="C505"/>
      <c r="G505"/>
      <c r="H505"/>
      <c r="I505" s="4"/>
    </row>
    <row r="506" spans="3:9" x14ac:dyDescent="0.25">
      <c r="C506"/>
      <c r="G506"/>
      <c r="H506"/>
      <c r="I506" s="4"/>
    </row>
    <row r="507" spans="3:9" x14ac:dyDescent="0.25">
      <c r="C507"/>
      <c r="G507"/>
      <c r="H507"/>
      <c r="I507" s="4"/>
    </row>
    <row r="508" spans="3:9" x14ac:dyDescent="0.25">
      <c r="C508"/>
      <c r="G508"/>
      <c r="H508"/>
      <c r="I508" s="4"/>
    </row>
    <row r="509" spans="3:9" x14ac:dyDescent="0.25">
      <c r="C509"/>
      <c r="G509"/>
      <c r="H509"/>
      <c r="I509" s="4"/>
    </row>
    <row r="510" spans="3:9" x14ac:dyDescent="0.25">
      <c r="C510"/>
      <c r="G510"/>
      <c r="H510"/>
      <c r="I510" s="4"/>
    </row>
    <row r="511" spans="3:9" x14ac:dyDescent="0.25">
      <c r="C511"/>
      <c r="G511"/>
      <c r="H511"/>
      <c r="I511" s="4"/>
    </row>
    <row r="512" spans="3:9" x14ac:dyDescent="0.25">
      <c r="C512"/>
      <c r="G512"/>
      <c r="H512"/>
      <c r="I512" s="4"/>
    </row>
    <row r="513" spans="3:9" x14ac:dyDescent="0.25">
      <c r="C513"/>
      <c r="G513"/>
      <c r="H513"/>
      <c r="I513" s="4"/>
    </row>
    <row r="514" spans="3:9" x14ac:dyDescent="0.25">
      <c r="C514"/>
      <c r="G514"/>
      <c r="H514"/>
      <c r="I514" s="4"/>
    </row>
    <row r="515" spans="3:9" x14ac:dyDescent="0.25">
      <c r="C515"/>
      <c r="G515"/>
      <c r="H515"/>
      <c r="I515" s="4"/>
    </row>
    <row r="516" spans="3:9" x14ac:dyDescent="0.25">
      <c r="C516"/>
      <c r="G516"/>
      <c r="H516"/>
      <c r="I516" s="4"/>
    </row>
    <row r="517" spans="3:9" x14ac:dyDescent="0.25">
      <c r="C517"/>
      <c r="G517"/>
      <c r="H517"/>
      <c r="I517" s="4"/>
    </row>
    <row r="518" spans="3:9" x14ac:dyDescent="0.25">
      <c r="C518"/>
      <c r="G518"/>
      <c r="H518"/>
      <c r="I518" s="4"/>
    </row>
    <row r="519" spans="3:9" x14ac:dyDescent="0.25">
      <c r="C519"/>
      <c r="G519"/>
      <c r="H519"/>
      <c r="I519" s="4"/>
    </row>
    <row r="520" spans="3:9" x14ac:dyDescent="0.25">
      <c r="C520"/>
      <c r="G520"/>
      <c r="H520"/>
      <c r="I520" s="4"/>
    </row>
    <row r="521" spans="3:9" x14ac:dyDescent="0.25">
      <c r="C521"/>
      <c r="G521"/>
      <c r="H521"/>
      <c r="I521" s="4"/>
    </row>
    <row r="522" spans="3:9" x14ac:dyDescent="0.25">
      <c r="C522"/>
      <c r="G522"/>
      <c r="H522"/>
      <c r="I522" s="4"/>
    </row>
    <row r="523" spans="3:9" x14ac:dyDescent="0.25">
      <c r="C523"/>
      <c r="G523"/>
      <c r="H523"/>
      <c r="I523" s="4"/>
    </row>
    <row r="524" spans="3:9" x14ac:dyDescent="0.25">
      <c r="C524"/>
      <c r="G524"/>
      <c r="H524"/>
      <c r="I524" s="4"/>
    </row>
    <row r="525" spans="3:9" x14ac:dyDescent="0.25">
      <c r="C525"/>
      <c r="G525"/>
      <c r="H525"/>
      <c r="I525" s="4"/>
    </row>
    <row r="526" spans="3:9" x14ac:dyDescent="0.25">
      <c r="C526"/>
      <c r="G526"/>
      <c r="H526"/>
      <c r="I526" s="4"/>
    </row>
    <row r="527" spans="3:9" x14ac:dyDescent="0.25">
      <c r="C527"/>
      <c r="G527"/>
      <c r="H527"/>
      <c r="I527" s="4"/>
    </row>
    <row r="528" spans="3:9" x14ac:dyDescent="0.25">
      <c r="C528"/>
      <c r="G528"/>
      <c r="H528"/>
      <c r="I528" s="4"/>
    </row>
    <row r="529" spans="3:9" x14ac:dyDescent="0.25">
      <c r="C529"/>
      <c r="G529"/>
      <c r="H529"/>
      <c r="I529" s="4"/>
    </row>
    <row r="530" spans="3:9" x14ac:dyDescent="0.25">
      <c r="C530"/>
      <c r="G530"/>
      <c r="H530"/>
      <c r="I530" s="4"/>
    </row>
    <row r="531" spans="3:9" x14ac:dyDescent="0.25">
      <c r="C531"/>
      <c r="G531"/>
      <c r="H531"/>
      <c r="I531" s="4"/>
    </row>
    <row r="532" spans="3:9" x14ac:dyDescent="0.25">
      <c r="C532"/>
      <c r="G532"/>
      <c r="H532"/>
      <c r="I532" s="4"/>
    </row>
    <row r="533" spans="3:9" x14ac:dyDescent="0.25">
      <c r="C533"/>
      <c r="G533"/>
      <c r="H533"/>
      <c r="I533" s="4"/>
    </row>
    <row r="534" spans="3:9" x14ac:dyDescent="0.25">
      <c r="C534"/>
      <c r="G534"/>
      <c r="H534"/>
      <c r="I534" s="4"/>
    </row>
    <row r="535" spans="3:9" x14ac:dyDescent="0.25">
      <c r="C535"/>
      <c r="G535"/>
      <c r="H535"/>
      <c r="I535" s="4"/>
    </row>
    <row r="536" spans="3:9" x14ac:dyDescent="0.25">
      <c r="C536"/>
      <c r="G536"/>
      <c r="H536"/>
      <c r="I536" s="4"/>
    </row>
    <row r="537" spans="3:9" x14ac:dyDescent="0.25">
      <c r="C537"/>
      <c r="G537"/>
      <c r="H537"/>
      <c r="I537" s="4"/>
    </row>
    <row r="538" spans="3:9" x14ac:dyDescent="0.25">
      <c r="C538"/>
      <c r="G538"/>
      <c r="H538"/>
      <c r="I538" s="4"/>
    </row>
    <row r="539" spans="3:9" x14ac:dyDescent="0.25">
      <c r="C539"/>
      <c r="G539"/>
      <c r="H539"/>
      <c r="I539" s="4"/>
    </row>
    <row r="540" spans="3:9" x14ac:dyDescent="0.25">
      <c r="C540"/>
      <c r="G540"/>
      <c r="H540"/>
      <c r="I540" s="4"/>
    </row>
    <row r="541" spans="3:9" x14ac:dyDescent="0.25">
      <c r="C541"/>
      <c r="G541"/>
      <c r="H541"/>
      <c r="I541" s="4"/>
    </row>
    <row r="542" spans="3:9" x14ac:dyDescent="0.25">
      <c r="C542"/>
      <c r="G542"/>
      <c r="H542"/>
      <c r="I542" s="4"/>
    </row>
    <row r="543" spans="3:9" x14ac:dyDescent="0.25">
      <c r="C543"/>
      <c r="G543"/>
      <c r="H543"/>
      <c r="I543" s="4"/>
    </row>
    <row r="544" spans="3:9" x14ac:dyDescent="0.25">
      <c r="C544"/>
      <c r="G544"/>
      <c r="H544"/>
      <c r="I544" s="4"/>
    </row>
    <row r="545" spans="3:9" x14ac:dyDescent="0.25">
      <c r="C545"/>
      <c r="G545"/>
      <c r="H545"/>
      <c r="I545" s="4"/>
    </row>
    <row r="546" spans="3:9" x14ac:dyDescent="0.25">
      <c r="C546"/>
      <c r="G546"/>
      <c r="H546"/>
      <c r="I546" s="4"/>
    </row>
    <row r="547" spans="3:9" x14ac:dyDescent="0.25">
      <c r="C547"/>
      <c r="G547"/>
      <c r="H547"/>
      <c r="I547" s="4"/>
    </row>
    <row r="548" spans="3:9" x14ac:dyDescent="0.25">
      <c r="C548"/>
      <c r="G548"/>
      <c r="H548"/>
      <c r="I548" s="4"/>
    </row>
    <row r="549" spans="3:9" x14ac:dyDescent="0.25">
      <c r="C549"/>
      <c r="G549"/>
      <c r="H549"/>
      <c r="I549" s="4"/>
    </row>
    <row r="550" spans="3:9" x14ac:dyDescent="0.25">
      <c r="C550"/>
      <c r="G550"/>
      <c r="H550"/>
      <c r="I550" s="4"/>
    </row>
    <row r="551" spans="3:9" x14ac:dyDescent="0.25">
      <c r="C551"/>
      <c r="G551"/>
      <c r="H551"/>
      <c r="I551" s="4"/>
    </row>
    <row r="552" spans="3:9" x14ac:dyDescent="0.25">
      <c r="C552"/>
      <c r="G552"/>
      <c r="H552"/>
    </row>
  </sheetData>
  <sheetProtection formatCells="0" formatColumns="0" formatRows="0" insertRows="0" deleteRows="0" sort="0" autoFilter="0"/>
  <autoFilter ref="A6:H551" xr:uid="{649C8EC3-646D-4658-892D-875982AE2E58}"/>
  <mergeCells count="3">
    <mergeCell ref="A1:H2"/>
    <mergeCell ref="J7:K7"/>
    <mergeCell ref="O7:P7"/>
  </mergeCells>
  <dataValidations count="2">
    <dataValidation type="list" allowBlank="1" showInputMessage="1" showErrorMessage="1" sqref="N17 F7:F21" xr:uid="{D403F08B-27DF-400A-8571-B8928739DFE7}">
      <formula1>$N$8:$N$19</formula1>
    </dataValidation>
    <dataValidation type="list" allowBlank="1" showInputMessage="1" showErrorMessage="1" sqref="E7:E21" xr:uid="{9FE49FB4-BE3E-4D47-A24A-554819EB4976}">
      <formula1>$L$8:$L$40</formula1>
    </dataValidation>
  </dataValidations>
  <pageMargins left="0.19685039370078741" right="0.15748031496062992" top="0.19685039370078741" bottom="0.23622047244094491" header="0.15748031496062992" footer="0.19685039370078741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Tableau des surfaces</vt:lpstr>
      <vt:lpstr>'Tableau des surfaces'!Impression_des_titres</vt:lpstr>
      <vt:lpstr>'Tableau des surfaces'!Zone_d_impression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Comesse</dc:creator>
  <cp:lastModifiedBy>Franck Jolly</cp:lastModifiedBy>
  <dcterms:created xsi:type="dcterms:W3CDTF">2025-08-27T10:01:07Z</dcterms:created>
  <dcterms:modified xsi:type="dcterms:W3CDTF">2026-03-02T10:59:13Z</dcterms:modified>
</cp:coreProperties>
</file>